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hidePivotFieldList="1" defaultThemeVersion="124226"/>
  <mc:AlternateContent xmlns:mc="http://schemas.openxmlformats.org/markup-compatibility/2006">
    <mc:Choice Requires="x15">
      <x15ac:absPath xmlns:x15ac="http://schemas.microsoft.com/office/spreadsheetml/2010/11/ac" url="C:\Users\S\AppData\Local\Temp\Rar$DIa9740.13286\"/>
    </mc:Choice>
  </mc:AlternateContent>
  <xr:revisionPtr revIDLastSave="0" documentId="13_ncr:1_{05469D07-A165-4A95-8473-F678483531C6}" xr6:coauthVersionLast="47" xr6:coauthVersionMax="47" xr10:uidLastSave="{00000000-0000-0000-0000-000000000000}"/>
  <bookViews>
    <workbookView xWindow="-110" yWindow="-110" windowWidth="19420" windowHeight="10420" firstSheet="2" activeTab="4" xr2:uid="{00000000-000D-0000-FFFF-FFFF00000000}"/>
  </bookViews>
  <sheets>
    <sheet name="Հավելված 3 Մաս 1" sheetId="21" r:id="rId1"/>
    <sheet name="Հավելված 3 Մաս 2" sheetId="23" r:id="rId2"/>
    <sheet name="Հավելված 3 Մաս 3" sheetId="24" r:id="rId3"/>
    <sheet name="Հավելված 3 Մաս 4" sheetId="25" r:id="rId4"/>
    <sheet name="Աղյուսակ Ա. (կատարողի բացվածք)" sheetId="26" r:id="rId5"/>
  </sheets>
  <definedNames>
    <definedName name="_ftn1" localSheetId="0">'Հավելված 3 Մաս 1'!#REF!</definedName>
    <definedName name="_ftn1" localSheetId="1">'Հավելված 3 Մաս 2'!#REF!</definedName>
    <definedName name="_ftn1" localSheetId="2">'Հավելված 3 Մաս 3'!#REF!</definedName>
    <definedName name="_ftn1" localSheetId="3">'Հավելված 3 Մաս 4'!#REF!</definedName>
    <definedName name="_ftn10" localSheetId="0">'Հավելված 3 Մաս 1'!#REF!</definedName>
    <definedName name="_ftn10" localSheetId="1">'Հավելված 3 Մաս 2'!#REF!</definedName>
    <definedName name="_ftn10" localSheetId="2">'Հավելված 3 Մաս 3'!#REF!</definedName>
    <definedName name="_ftn10" localSheetId="3">'Հավելված 3 Մաս 4'!#REF!</definedName>
    <definedName name="_ftn11" localSheetId="0">'Հավելված 3 Մաս 1'!#REF!</definedName>
    <definedName name="_ftn11" localSheetId="1">'Հավելված 3 Մաս 2'!#REF!</definedName>
    <definedName name="_ftn11" localSheetId="2">'Հավելված 3 Մաս 3'!#REF!</definedName>
    <definedName name="_ftn11" localSheetId="3">'Հավելված 3 Մաս 4'!#REF!</definedName>
    <definedName name="_ftn12" localSheetId="0">'Հավելված 3 Մաս 1'!#REF!</definedName>
    <definedName name="_ftn12" localSheetId="1">'Հավելված 3 Մաս 2'!#REF!</definedName>
    <definedName name="_ftn12" localSheetId="2">'Հավելված 3 Մաս 3'!#REF!</definedName>
    <definedName name="_ftn12" localSheetId="3">'Հավելված 3 Մաս 4'!#REF!</definedName>
    <definedName name="_ftn13" localSheetId="0">'Հավելված 3 Մաս 1'!#REF!</definedName>
    <definedName name="_ftn13" localSheetId="1">'Հավելված 3 Մաս 2'!#REF!</definedName>
    <definedName name="_ftn13" localSheetId="2">'Հավելված 3 Մաս 3'!#REF!</definedName>
    <definedName name="_ftn13" localSheetId="3">'Հավելված 3 Մաս 4'!#REF!</definedName>
    <definedName name="_ftn14" localSheetId="0">'Հավելված 3 Մաս 1'!#REF!</definedName>
    <definedName name="_ftn14" localSheetId="1">'Հավելված 3 Մաս 2'!#REF!</definedName>
    <definedName name="_ftn14" localSheetId="2">'Հավելված 3 Մաս 3'!#REF!</definedName>
    <definedName name="_ftn14" localSheetId="3">'Հավելված 3 Մաս 4'!#REF!</definedName>
    <definedName name="_ftn15" localSheetId="0">'Հավելված 3 Մաս 1'!#REF!</definedName>
    <definedName name="_ftn15" localSheetId="1">'Հավելված 3 Մաս 2'!#REF!</definedName>
    <definedName name="_ftn15" localSheetId="2">'Հավելված 3 Մաս 3'!#REF!</definedName>
    <definedName name="_ftn15" localSheetId="3">'Հավելված 3 Մաս 4'!#REF!</definedName>
    <definedName name="_ftn16" localSheetId="0">'Հավելված 3 Մաս 1'!#REF!</definedName>
    <definedName name="_ftn16" localSheetId="1">'Հավելված 3 Մաս 2'!#REF!</definedName>
    <definedName name="_ftn16" localSheetId="2">'Հավելված 3 Մաս 3'!#REF!</definedName>
    <definedName name="_ftn16" localSheetId="3">'Հավելված 3 Մաս 4'!#REF!</definedName>
    <definedName name="_ftn17" localSheetId="0">'Հավելված 3 Մաս 1'!#REF!</definedName>
    <definedName name="_ftn17" localSheetId="1">'Հավելված 3 Մաս 2'!#REF!</definedName>
    <definedName name="_ftn17" localSheetId="2">'Հավելված 3 Մաս 3'!#REF!</definedName>
    <definedName name="_ftn17" localSheetId="3">'Հավելված 3 Մաս 4'!#REF!</definedName>
    <definedName name="_ftn18" localSheetId="0">'Հավելված 3 Մաս 1'!#REF!</definedName>
    <definedName name="_ftn18" localSheetId="1">'Հավելված 3 Մաս 2'!#REF!</definedName>
    <definedName name="_ftn18" localSheetId="2">'Հավելված 3 Մաս 3'!#REF!</definedName>
    <definedName name="_ftn18" localSheetId="3">'Հավելված 3 Մաս 4'!#REF!</definedName>
    <definedName name="_ftn19" localSheetId="0">'Հավելված 3 Մաս 1'!#REF!</definedName>
    <definedName name="_ftn19" localSheetId="1">'Հավելված 3 Մաս 2'!#REF!</definedName>
    <definedName name="_ftn19" localSheetId="2">'Հավելված 3 Մաս 3'!#REF!</definedName>
    <definedName name="_ftn19" localSheetId="3">'Հավելված 3 Մաս 4'!#REF!</definedName>
    <definedName name="_ftn2" localSheetId="0">'Հավելված 3 Մաս 1'!#REF!</definedName>
    <definedName name="_ftn2" localSheetId="1">'Հավելված 3 Մաս 2'!#REF!</definedName>
    <definedName name="_ftn2" localSheetId="2">'Հավելված 3 Մաս 3'!#REF!</definedName>
    <definedName name="_ftn2" localSheetId="3">'Հավելված 3 Մաս 4'!#REF!</definedName>
    <definedName name="_ftn20" localSheetId="0">'Հավելված 3 Մաս 1'!#REF!</definedName>
    <definedName name="_ftn20" localSheetId="1">'Հավելված 3 Մաս 2'!#REF!</definedName>
    <definedName name="_ftn20" localSheetId="2">'Հավելված 3 Մաս 3'!$B$22</definedName>
    <definedName name="_ftn20" localSheetId="3">'Հավելված 3 Մաս 4'!#REF!</definedName>
    <definedName name="_ftn21" localSheetId="0">'Հավելված 3 Մաս 1'!#REF!</definedName>
    <definedName name="_ftn21" localSheetId="1">'Հավելված 3 Մաս 2'!#REF!</definedName>
    <definedName name="_ftn21" localSheetId="2">'Հավելված 3 Մաս 3'!$B$23</definedName>
    <definedName name="_ftn21" localSheetId="3">'Հավելված 3 Մաս 4'!#REF!</definedName>
    <definedName name="_ftn22" localSheetId="0">'Հավելված 3 Մաս 1'!#REF!</definedName>
    <definedName name="_ftn22" localSheetId="1">'Հավելված 3 Մաս 2'!#REF!</definedName>
    <definedName name="_ftn22" localSheetId="2">'Հավելված 3 Մաս 3'!$B$24</definedName>
    <definedName name="_ftn22" localSheetId="3">'Հավելված 3 Մաս 4'!#REF!</definedName>
    <definedName name="_ftn3" localSheetId="0">'Հավելված 3 Մաս 1'!#REF!</definedName>
    <definedName name="_ftn3" localSheetId="1">'Հավելված 3 Մաս 2'!#REF!</definedName>
    <definedName name="_ftn3" localSheetId="2">'Հավելված 3 Մաս 3'!#REF!</definedName>
    <definedName name="_ftn3" localSheetId="3">'Հավելված 3 Մաս 4'!#REF!</definedName>
    <definedName name="_ftn4" localSheetId="0">'Հավելված 3 Մաս 1'!#REF!</definedName>
    <definedName name="_ftn4" localSheetId="1">'Հավելված 3 Մաս 2'!#REF!</definedName>
    <definedName name="_ftn4" localSheetId="2">'Հավելված 3 Մաս 3'!#REF!</definedName>
    <definedName name="_ftn4" localSheetId="3">'Հավելված 3 Մաս 4'!#REF!</definedName>
    <definedName name="_ftn5" localSheetId="0">'Հավելված 3 Մաս 1'!#REF!</definedName>
    <definedName name="_ftn5" localSheetId="1">'Հավելված 3 Մաս 2'!#REF!</definedName>
    <definedName name="_ftn5" localSheetId="2">'Հավելված 3 Մաս 3'!#REF!</definedName>
    <definedName name="_ftn5" localSheetId="3">'Հավելված 3 Մաս 4'!#REF!</definedName>
    <definedName name="_ftn6" localSheetId="0">'Հավելված 3 Մաս 1'!#REF!</definedName>
    <definedName name="_ftn6" localSheetId="1">'Հավելված 3 Մաս 2'!#REF!</definedName>
    <definedName name="_ftn6" localSheetId="2">'Հավելված 3 Մաս 3'!#REF!</definedName>
    <definedName name="_ftn6" localSheetId="3">'Հավելված 3 Մաս 4'!#REF!</definedName>
    <definedName name="_ftn7" localSheetId="0">'Հավելված 3 Մաս 1'!#REF!</definedName>
    <definedName name="_ftn7" localSheetId="1">'Հավելված 3 Մաս 2'!#REF!</definedName>
    <definedName name="_ftn7" localSheetId="2">'Հավելված 3 Մաս 3'!#REF!</definedName>
    <definedName name="_ftn7" localSheetId="3">'Հավելված 3 Մաս 4'!#REF!</definedName>
    <definedName name="_ftn8" localSheetId="0">'Հավելված 3 Մաս 1'!#REF!</definedName>
    <definedName name="_ftn8" localSheetId="1">'Հավելված 3 Մաս 2'!#REF!</definedName>
    <definedName name="_ftn8" localSheetId="2">'Հավելված 3 Մաս 3'!#REF!</definedName>
    <definedName name="_ftn8" localSheetId="3">'Հավելված 3 Մաս 4'!#REF!</definedName>
    <definedName name="_ftn9" localSheetId="0">'Հավելված 3 Մաս 1'!#REF!</definedName>
    <definedName name="_ftn9" localSheetId="1">'Հավելված 3 Մաս 2'!#REF!</definedName>
    <definedName name="_ftn9" localSheetId="2">'Հավելված 3 Մաս 3'!#REF!</definedName>
    <definedName name="_ftn9" localSheetId="3">'Հավելված 3 Մաս 4'!#REF!</definedName>
    <definedName name="_ftnref1" localSheetId="0">'Հավելված 3 Մաս 1'!#REF!</definedName>
    <definedName name="_ftnref1" localSheetId="1">'Հավելված 3 Մաս 2'!$B$2</definedName>
    <definedName name="_ftnref1" localSheetId="2">'Հավելված 3 Մաս 3'!#REF!</definedName>
    <definedName name="_ftnref1" localSheetId="3">'Հավելված 3 Մաս 4'!$B$2</definedName>
    <definedName name="_ftnref10" localSheetId="0">'Հավելված 3 Մաս 1'!#REF!</definedName>
    <definedName name="_ftnref10" localSheetId="1">'Հավելված 3 Մաս 2'!#REF!</definedName>
    <definedName name="_ftnref10" localSheetId="2">'Հավելված 3 Մաս 3'!#REF!</definedName>
    <definedName name="_ftnref10" localSheetId="3">'Հավելված 3 Մաս 4'!#REF!</definedName>
    <definedName name="_ftnref11" localSheetId="0">'Հավելված 3 Մաս 1'!#REF!</definedName>
    <definedName name="_ftnref11" localSheetId="1">'Հավելված 3 Մաս 2'!#REF!</definedName>
    <definedName name="_ftnref11" localSheetId="2">'Հավելված 3 Մաս 3'!#REF!</definedName>
    <definedName name="_ftnref11" localSheetId="3">'Հավելված 3 Մաս 4'!#REF!</definedName>
    <definedName name="_ftnref12" localSheetId="0">'Հավելված 3 Մաս 1'!#REF!</definedName>
    <definedName name="_ftnref12" localSheetId="1">'Հավելված 3 Մաս 2'!#REF!</definedName>
    <definedName name="_ftnref12" localSheetId="2">'Հավելված 3 Մաս 3'!$B$6</definedName>
    <definedName name="_ftnref12" localSheetId="3">'Հավելված 3 Մաս 4'!#REF!</definedName>
    <definedName name="_ftnref13" localSheetId="0">'Հավելված 3 Մաս 1'!#REF!</definedName>
    <definedName name="_ftnref13" localSheetId="1">'Հավելված 3 Մաս 2'!#REF!</definedName>
    <definedName name="_ftnref13" localSheetId="2">'Հավելված 3 Մաս 3'!#REF!</definedName>
    <definedName name="_ftnref13" localSheetId="3">'Հավելված 3 Մաս 4'!$B$7</definedName>
    <definedName name="_ftnref14" localSheetId="0">'Հավելված 3 Մաս 1'!#REF!</definedName>
    <definedName name="_ftnref14" localSheetId="1">'Հավելված 3 Մաս 2'!#REF!</definedName>
    <definedName name="_ftnref14" localSheetId="2">'Հավելված 3 Մաս 3'!#REF!</definedName>
    <definedName name="_ftnref14" localSheetId="3">'Հավելված 3 Մաս 4'!$B$12</definedName>
    <definedName name="_ftnref15" localSheetId="0">'Հավելված 3 Մաս 1'!#REF!</definedName>
    <definedName name="_ftnref15" localSheetId="1">'Հավելված 3 Մաս 2'!#REF!</definedName>
    <definedName name="_ftnref15" localSheetId="2">'Հավելված 3 Մաս 3'!#REF!</definedName>
    <definedName name="_ftnref15" localSheetId="3">'Հավելված 3 Մաս 4'!#REF!</definedName>
    <definedName name="_ftnref16" localSheetId="0">'Հավելված 3 Մաս 1'!#REF!</definedName>
    <definedName name="_ftnref16" localSheetId="1">'Հավելված 3 Մաս 2'!#REF!</definedName>
    <definedName name="_ftnref16" localSheetId="2">'Հավելված 3 Մաս 3'!#REF!</definedName>
    <definedName name="_ftnref16" localSheetId="3">'Հավելված 3 Մաս 4'!#REF!</definedName>
    <definedName name="_ftnref17" localSheetId="0">'Հավելված 3 Մաս 1'!#REF!</definedName>
    <definedName name="_ftnref17" localSheetId="1">'Հավելված 3 Մաս 2'!#REF!</definedName>
    <definedName name="_ftnref17" localSheetId="2">'Հավելված 3 Մաս 3'!#REF!</definedName>
    <definedName name="_ftnref17" localSheetId="3">'Հավելված 3 Մաս 4'!#REF!</definedName>
    <definedName name="_ftnref18" localSheetId="0">'Հավելված 3 Մաս 1'!#REF!</definedName>
    <definedName name="_ftnref18" localSheetId="1">'Հավելված 3 Մաս 2'!#REF!</definedName>
    <definedName name="_ftnref18" localSheetId="2">'Հավելված 3 Մաս 3'!#REF!</definedName>
    <definedName name="_ftnref18" localSheetId="3">'Հավելված 3 Մաս 4'!#REF!</definedName>
    <definedName name="_ftnref19" localSheetId="0">'Հավելված 3 Մաս 1'!#REF!</definedName>
    <definedName name="_ftnref19" localSheetId="1">'Հավելված 3 Մաս 2'!#REF!</definedName>
    <definedName name="_ftnref19" localSheetId="2">'Հավելված 3 Մաս 3'!#REF!</definedName>
    <definedName name="_ftnref19" localSheetId="3">'Հավելված 3 Մաս 4'!#REF!</definedName>
    <definedName name="_ftnref2" localSheetId="0">'Հավելված 3 Մաս 1'!#REF!</definedName>
    <definedName name="_ftnref2" localSheetId="1">'Հավելված 3 Մաս 2'!#REF!</definedName>
    <definedName name="_ftnref2" localSheetId="2">'Հավելված 3 Մաս 3'!#REF!</definedName>
    <definedName name="_ftnref2" localSheetId="3">'Հավելված 3 Մաս 4'!#REF!</definedName>
    <definedName name="_ftnref20" localSheetId="0">'Հավելված 3 Մաս 1'!#REF!</definedName>
    <definedName name="_ftnref20" localSheetId="1">'Հավելված 3 Մաս 2'!#REF!</definedName>
    <definedName name="_ftnref20" localSheetId="2">'Հավելված 3 Մաս 3'!#REF!</definedName>
    <definedName name="_ftnref20" localSheetId="3">'Հավելված 3 Մաս 4'!$G$18</definedName>
    <definedName name="_ftnref21" localSheetId="0">'Հավելված 3 Մաս 1'!#REF!</definedName>
    <definedName name="_ftnref21" localSheetId="1">'Հավելված 3 Մաս 2'!#REF!</definedName>
    <definedName name="_ftnref21" localSheetId="2">'Հավելված 3 Մաս 3'!#REF!</definedName>
    <definedName name="_ftnref21" localSheetId="3">'Հավելված 3 Մաս 4'!#REF!</definedName>
    <definedName name="_ftnref22" localSheetId="0">'Հավելված 3 Մաս 1'!#REF!</definedName>
    <definedName name="_ftnref22" localSheetId="1">'Հավելված 3 Մաս 2'!#REF!</definedName>
    <definedName name="_ftnref22" localSheetId="2">'Հավելված 3 Մաս 3'!#REF!</definedName>
    <definedName name="_ftnref22" localSheetId="3">'Հավելված 3 Մաս 4'!#REF!</definedName>
    <definedName name="_ftnref3" localSheetId="0">'Հավելված 3 Մաս 1'!#REF!</definedName>
    <definedName name="_ftnref3" localSheetId="1">'Հավելված 3 Մաս 2'!#REF!</definedName>
    <definedName name="_ftnref3" localSheetId="2">'Հավելված 3 Մաս 3'!#REF!</definedName>
    <definedName name="_ftnref3" localSheetId="3">'Հավելված 3 Մաս 4'!#REF!</definedName>
    <definedName name="_ftnref4" localSheetId="0">'Հավելված 3 Մաս 1'!#REF!</definedName>
    <definedName name="_ftnref4" localSheetId="1">'Հավելված 3 Մաս 2'!$B$11</definedName>
    <definedName name="_ftnref4" localSheetId="2">'Հավելված 3 Մաս 3'!#REF!</definedName>
    <definedName name="_ftnref4" localSheetId="3">'Հավելված 3 Մաս 4'!#REF!</definedName>
    <definedName name="_ftnref5" localSheetId="0">'Հավելված 3 Մաս 1'!#REF!</definedName>
    <definedName name="_ftnref5" localSheetId="1">'Հավելված 3 Մաս 2'!$E$11</definedName>
    <definedName name="_ftnref5" localSheetId="2">'Հավելված 3 Մաս 3'!#REF!</definedName>
    <definedName name="_ftnref5" localSheetId="3">'Հավելված 3 Մաս 4'!#REF!</definedName>
    <definedName name="_ftnref6" localSheetId="0">'Հավելված 3 Մաս 1'!#REF!</definedName>
    <definedName name="_ftnref6" localSheetId="1">'Հավելված 3 Մաս 2'!$C$19</definedName>
    <definedName name="_ftnref6" localSheetId="2">'Հավելված 3 Մաս 3'!#REF!</definedName>
    <definedName name="_ftnref6" localSheetId="3">'Հավելված 3 Մաս 4'!#REF!</definedName>
    <definedName name="_ftnref7" localSheetId="0">'Հավելված 3 Մաս 1'!#REF!</definedName>
    <definedName name="_ftnref7" localSheetId="1">'Հավելված 3 Մաս 2'!$E$19</definedName>
    <definedName name="_ftnref7" localSheetId="2">'Հավելված 3 Մաս 3'!#REF!</definedName>
    <definedName name="_ftnref7" localSheetId="3">'Հավելված 3 Մաս 4'!#REF!</definedName>
    <definedName name="_ftnref8" localSheetId="0">'Հավելված 3 Մաս 1'!#REF!</definedName>
    <definedName name="_ftnref8" localSheetId="1">'Հավելված 3 Մաս 2'!$D$23</definedName>
    <definedName name="_ftnref8" localSheetId="2">'Հավելված 3 Մաս 3'!#REF!</definedName>
    <definedName name="_ftnref8" localSheetId="3">'Հավելված 3 Մաս 4'!#REF!</definedName>
    <definedName name="_ftnref9" localSheetId="0">'Հավելված 3 Մաս 1'!#REF!</definedName>
    <definedName name="_ftnref9" localSheetId="1">'Հավելված 3 Մաս 2'!#REF!</definedName>
    <definedName name="_ftnref9" localSheetId="2">'Հավելված 3 Մաս 3'!#REF!</definedName>
    <definedName name="_ftnref9" localSheetId="3">'Հավելված 3 Մաս 4'!#REF!</definedName>
    <definedName name="_Toc462743052" localSheetId="0">'Հավելված 3 Մաս 1'!#REF!</definedName>
    <definedName name="_Toc462743052" localSheetId="1">'Հավելված 3 Մաս 2'!#REF!</definedName>
    <definedName name="_Toc462743052" localSheetId="2">'Հավելված 3 Մաս 3'!#REF!</definedName>
    <definedName name="_Toc462743052" localSheetId="3">'Հավելված 3 Մաս 4'!#REF!</definedName>
    <definedName name="_Toc501014755" localSheetId="0">'Հավելված 3 Մաս 1'!#REF!</definedName>
    <definedName name="_Toc501014755" localSheetId="1">'Հավելված 3 Մաս 2'!$B$2</definedName>
    <definedName name="_Toc501014755" localSheetId="2">'Հավելված 3 Մաս 3'!#REF!</definedName>
    <definedName name="_Toc501014755" localSheetId="3">'Հավելված 3 Մաս 4'!$B$2</definedName>
    <definedName name="_Toc501014756" localSheetId="0">'Հավելված 3 Մաս 1'!#REF!</definedName>
    <definedName name="_Toc501014756" localSheetId="1">'Հավելված 3 Մաս 2'!#REF!</definedName>
    <definedName name="_Toc501014756" localSheetId="2">'Հավելված 3 Մաս 3'!#REF!</definedName>
    <definedName name="_Toc501014756" localSheetId="3">'Հավելված 3 Մաս 4'!#REF!</definedName>
    <definedName name="_Toc501014757" localSheetId="0">'Հավելված 3 Մաս 1'!#REF!</definedName>
    <definedName name="_Toc501014757" localSheetId="1">'Հավելված 3 Մաս 2'!#REF!</definedName>
    <definedName name="_Toc501014757" localSheetId="2">'Հավելված 3 Մաս 3'!#REF!</definedName>
    <definedName name="_Toc501014757" localSheetId="3">'Հավելված 3 Մաս 4'!#REF!</definedName>
    <definedName name="AgencyCode" localSheetId="0">#REF!</definedName>
    <definedName name="AgencyCode" localSheetId="1">#REF!</definedName>
    <definedName name="AgencyCode" localSheetId="2">#REF!</definedName>
    <definedName name="AgencyCode" localSheetId="3">#REF!</definedName>
    <definedName name="AgencyCode">#REF!</definedName>
    <definedName name="AgencyName" localSheetId="0">#REF!</definedName>
    <definedName name="AgencyName" localSheetId="1">#REF!</definedName>
    <definedName name="AgencyName" localSheetId="2">#REF!</definedName>
    <definedName name="AgencyName" localSheetId="3">#REF!</definedName>
    <definedName name="AgencyName">#REF!</definedName>
    <definedName name="Functional1" localSheetId="0">#REF!</definedName>
    <definedName name="Functional1" localSheetId="1">#REF!</definedName>
    <definedName name="Functional1" localSheetId="2">#REF!</definedName>
    <definedName name="Functional1" localSheetId="3">#REF!</definedName>
    <definedName name="Functional1">#REF!</definedName>
    <definedName name="PANature" localSheetId="0">#REF!</definedName>
    <definedName name="PANature" localSheetId="1">#REF!</definedName>
    <definedName name="PANature" localSheetId="2">#REF!</definedName>
    <definedName name="PANature" localSheetId="3">#REF!</definedName>
    <definedName name="PANature">#REF!</definedName>
    <definedName name="PAType" localSheetId="0">#REF!</definedName>
    <definedName name="PAType" localSheetId="1">#REF!</definedName>
    <definedName name="PAType" localSheetId="2">#REF!</definedName>
    <definedName name="PAType" localSheetId="3">#REF!</definedName>
    <definedName name="PAType">#REF!</definedName>
    <definedName name="Performance2" localSheetId="0">#REF!</definedName>
    <definedName name="Performance2" localSheetId="1">#REF!</definedName>
    <definedName name="Performance2" localSheetId="2">#REF!</definedName>
    <definedName name="Performance2" localSheetId="3">#REF!</definedName>
    <definedName name="Performance2">#REF!</definedName>
    <definedName name="PerformanceType" localSheetId="0">#REF!</definedName>
    <definedName name="PerformanceType" localSheetId="1">#REF!</definedName>
    <definedName name="PerformanceType" localSheetId="2">#REF!</definedName>
    <definedName name="PerformanceType" localSheetId="3">#REF!</definedName>
    <definedName name="PerformanceType">#REF!</definedName>
  </definedNames>
  <calcPr calcId="191029"/>
</workbook>
</file>

<file path=xl/calcChain.xml><?xml version="1.0" encoding="utf-8"?>
<calcChain xmlns="http://schemas.openxmlformats.org/spreadsheetml/2006/main">
  <c r="F11" i="26" l="1"/>
  <c r="F11" i="23" l="1"/>
  <c r="G11" i="23"/>
  <c r="E11" i="23"/>
</calcChain>
</file>

<file path=xl/sharedStrings.xml><?xml version="1.0" encoding="utf-8"?>
<sst xmlns="http://schemas.openxmlformats.org/spreadsheetml/2006/main" count="503" uniqueCount="189">
  <si>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</si>
  <si>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</si>
  <si>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</si>
  <si>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</si>
  <si>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</si>
  <si>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</si>
  <si>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r>
      <t>3</t>
    </r>
    <r>
      <rPr>
        <sz val="10"/>
        <color rgb="FF000000"/>
        <rFont val="Arial Armenian"/>
        <family val="2"/>
      </rPr>
      <t>.Î³åÇï³É µÝáõÛÃÇ ÑÇÙÝ³Ï³Ý ÙÇçáó³éáõÙÝ»ñÁª</t>
    </r>
  </si>
  <si>
    <t>Ìñ³·Çñ</t>
  </si>
  <si>
    <t>ä»ï³Ï³Ý Ù³ñÙÝÇ (´¶Î) ·»ñ³ï»ëã³Ï³Ý ¹³ëÇãÁ՝</t>
  </si>
  <si>
    <t>ä»ï³Ï³Ý Ù³ñÙÝÇ (´¶Î) ³Ýí³ÝáõÙÁ՝</t>
  </si>
  <si>
    <t>Աղյուսակ Ա.</t>
  </si>
  <si>
    <t>Ìñ³·ñ³ÛÇÝ ¹³ëÇãÁ</t>
  </si>
  <si>
    <t>¶áõÙ³ñÁ (Ñ³½³ñ ¹ñ³Ù)</t>
  </si>
  <si>
    <t>ØÇçáó³éáõÙ</t>
  </si>
  <si>
    <t>ÀÜ¸²ØºÜÀ</t>
  </si>
  <si>
    <t>ä»ï³Ï³Ý Ù³ñÙÝÇ å³ï³ëË³Ý³ïíáõÃÛ³Ùµ Çñ³Ï³Ý³óíáÕ µÛáõç»ï³ÛÇÝ Íñ³·ñ»ñÝ áõ ÙÇçáó³éáõÙÝ»ñÇ µ³óí³ÍùÝ Áëï Ï³ï³ñáÕ՝ å»ï³Ï³Ý Ù³ñÙÇÝÝ»ñÇ</t>
  </si>
  <si>
    <t>Ìñ³·ñÇ/ ØÇçáó³éÙ³Ý/ Ï³ï³ñáÕ Ñ³Ý¹Çë³óáÕ å»ï³Ï³Ý Ù³ñÙÝÇ ³Ýí³ÝáõÙÁ</t>
  </si>
  <si>
    <t>Հավելված N 3. Բյուջետային ծրագրերի և ակնկալվող արդյունքների ներկայացման ձևաչափ</t>
  </si>
  <si>
    <t>Պետական մարմնի անվանումը՝</t>
  </si>
  <si>
    <t>ՄԱՍ 2. ՊԵՏԱԿԱՆ ՄԱՐՄՆԻ ԿՈՂՄԻՑ ԻՐԱԿԱՆԱՑՎՈՂ ԲՅՈՒՋԵՏԱՅԻՆ ԾՐԱԳՐԵՐԸ ԵՎ ՄԻՋՈՑԱՌՈՒՄՆԵՐԸ</t>
  </si>
  <si>
    <t>Դասիչ</t>
  </si>
  <si>
    <t>Ծրագիր/Միջոցառում</t>
  </si>
  <si>
    <t>(հազ. դրամ)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</si>
  <si>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</si>
  <si>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</si>
  <si>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</si>
  <si>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</si>
  <si>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</si>
  <si>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</si>
  <si>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</si>
  <si>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Միջոցառման նկարագրությունը՝</t>
  </si>
  <si>
    <t>Միջոցառման տեսակը՝</t>
  </si>
  <si>
    <t>Պետական մարմնի գերատեսչական դասիչը՝</t>
  </si>
  <si>
    <t>ՄԱՍ 3 ՊԵՏԱԿԱՆ ՄԱՐՄՆԻ ԾՐԱԳՐԵՐԻ ԳԾՈՎ ՎԵՐՋՆԱԿԱՆ ԱՐԴՅՈՒՆՔԻ ՑՈՒՑԱՆԻՇՆԵՐԸ</t>
  </si>
  <si>
    <t>Նպատակը</t>
  </si>
  <si>
    <t>Ծրագրի դասիչը և անվանումը</t>
  </si>
  <si>
    <t>Ծրագրի վերջնական արդյունքները</t>
  </si>
  <si>
    <t>Կապը ՀՀ կառավարության ծրագրով սահմանված քաղաքականության թիրախների հետ</t>
  </si>
  <si>
    <t>Չափորոշիչը</t>
  </si>
  <si>
    <t>Ելակետը</t>
  </si>
  <si>
    <t>Թիրախը</t>
  </si>
  <si>
    <t>Ցուցանիշը</t>
  </si>
  <si>
    <t>Ժամկետը</t>
  </si>
  <si>
    <t>Պետական մարմնի (ԲԳԿ) գերատեսչական դասիչը՝</t>
  </si>
  <si>
    <t>Պետական մարմնի (ԲԳԿ) անվանումը՝</t>
  </si>
  <si>
    <t>ՄԱՍ 4. ՊԵՏԱԿԱՆ ՄԱՐՄՆԻ ԳԾՈՎ ԱՐԴՅՈՒՆՔԱՅԻՆ (ԿԱՏԱՐՈՂԱԿԱՆ) ՑՈՒՑԱՆԻՇՆԵՐԸ</t>
  </si>
  <si>
    <t>Ծրագրի դասիչը</t>
  </si>
  <si>
    <t>Ծրագրի անվանումը</t>
  </si>
  <si>
    <t>Ծրագրի միջոցառումները</t>
  </si>
  <si>
    <t>Ամփոփ/բացված</t>
  </si>
  <si>
    <t>&lt;Լրացնել &lt;Ամփոփ&gt; կամ &lt;Բացված&gt; բառերը</t>
  </si>
  <si>
    <t>Պետական մարմնի (կատարող) գերատեսչական դասիչը՝</t>
  </si>
  <si>
    <t>Պետական մարմնի  (կատարող) անվանումը՝</t>
  </si>
  <si>
    <t>Ծրագրի դասիչը՝</t>
  </si>
  <si>
    <t>Ցուցանիշներ</t>
  </si>
  <si>
    <t>Միջոցառման դասիչը՝</t>
  </si>
  <si>
    <t>2022թ</t>
  </si>
  <si>
    <t>Նկարագրությունը՝</t>
  </si>
  <si>
    <t>Միջոցառումն իրականացնողի անվանումը՝</t>
  </si>
  <si>
    <t>Արդյունքի չափորոշիչներ</t>
  </si>
  <si>
    <t>Միջոցառման վրա կատարվող ծախսը (հազար դրամ)</t>
  </si>
  <si>
    <t>Կոռուպցիայի կանխարգելման հանձնաժողով</t>
  </si>
  <si>
    <t>Բացակայում է:</t>
  </si>
  <si>
    <t>Ծառայությունների մատուցում</t>
  </si>
  <si>
    <t xml:space="preserve"> Կոռուպցիայի կանխարգելման համակարգի զարգացման ապահովում </t>
  </si>
  <si>
    <t xml:space="preserve"> Ծառայությունների մատուցում </t>
  </si>
  <si>
    <t xml:space="preserve"> Կոռուպցիայի կանխարգելման հանձնաժողով </t>
  </si>
  <si>
    <t>Քանակական</t>
  </si>
  <si>
    <t>ՀՀ Ազգային ժողովի 2019 թվականի փետրվարի 14-ի «Հայաստանի Հանրապետության կառավարության ծրագրին հավանություն տալու մասին» N ԱԺՈ-002-Ն որոշման հավելվածի երրորդ գլուխ</t>
  </si>
  <si>
    <t>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</si>
  <si>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1181 Հայաստանր Հանրապետությունում կոռուպցիայի կանխարգելման խթանում
</t>
  </si>
  <si>
    <t xml:space="preserve">Պետական կառավարման համակարգում բարեվարքության համակարգի ներդրում, </t>
  </si>
  <si>
    <t>Կապը ՄԱԿ-ի կայուն զարգացման նպատակների և ցուցանիշների հետ</t>
  </si>
  <si>
    <t>Ծրագիրը ուղղակիորեն կամ անուղղակիորեն կապված է ՄԱԿ-ի «Կայուն զարգացման 2030 օրակարգում» ներառված կայուն զարգացման նպատակների և դրանց գծով սահմանված գլոբալ ցուցանիշների հետ, իսկ ավելի կոնկրետ «Խթանել խաղաղ եվ ներառական հասարակությունների կառուցումը՝ հանուն կայուն զարգացման, բոլորի համար հասանելի դարձնել արդարությունը, բոլոր մակարդակներում ստեղծել արդյունավետ, հաշվետու եվ ներառական հաստատություններ» Նպատակ 16-ի 16.5. կետի հետ «Էապես կրճատել կոռուպցիան և կաշառակերությունը իրենց բոլոր ձևերով»</t>
  </si>
  <si>
    <t>Պետական կառավարման համակարգում կոռուպցիոն ռիսկերի գնահատման համակարգի ներդրում</t>
  </si>
  <si>
    <t xml:space="preserve">Ապօրինի ծագում ունեցող գույքի բռնագանձման մասին ՀՀ օրենքի հիման վրա հայտարարագրերի վերլուծության իրականացում  </t>
  </si>
  <si>
    <t xml:space="preserve">Հակակոռուպցիոն կրթական ծրագրերի ներդրում </t>
  </si>
  <si>
    <t>Հանրային ծառայության մասին ՀՀ օրենքի համաձայն պետական պաշտոնի նշանակման ենթակա անձանց բարեվարքության ստուգում</t>
  </si>
  <si>
    <t xml:space="preserve">Հայտարարագրերի ռիսկային ցուցիչների վրա հիմնված վերլուծության մեթոդաբանության գործարկում </t>
  </si>
  <si>
    <r>
      <rPr>
        <sz val="7"/>
        <color theme="1"/>
        <rFont val="Arial Armenian"/>
        <family val="2"/>
      </rPr>
      <t xml:space="preserve">         </t>
    </r>
    <r>
      <rPr>
        <sz val="10"/>
        <color theme="1"/>
        <rFont val="Arial Armenian"/>
        <family val="2"/>
      </rPr>
      <t xml:space="preserve">Կոռուպցիայի կանխարգելման վերաբերյալ հանրային իրազեկման ծրագրի ներդրում </t>
    </r>
  </si>
  <si>
    <r>
      <rPr>
        <sz val="7"/>
        <color theme="1"/>
        <rFont val="Arial Armenian"/>
        <family val="2"/>
      </rPr>
      <t xml:space="preserve">         </t>
    </r>
    <r>
      <rPr>
        <sz val="10"/>
        <color theme="1"/>
        <rFont val="Arial Armenian"/>
        <family val="2"/>
      </rPr>
      <t>Միջազգային համագործակցության ծրագրի ներդրում</t>
    </r>
  </si>
  <si>
    <t>Հայաստանր Հանրապետությունում կոռուպցիայի կանխարգելման խթանում</t>
  </si>
  <si>
    <t xml:space="preserve">• 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</si>
  <si>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</si>
  <si>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Պահպանման և զարգացման ծախսեր</t>
  </si>
  <si>
    <t>Բարձրացնել հայտարարագրերի վերլուծության և հնարավոր խախտումների հայտնաբերման մեխանիզմների արդյունավետությունը</t>
  </si>
  <si>
    <t xml:space="preserve"> 1․1․ հայտարարագրերի վերլուծության ռիսկային ցուցիչների վրա հիմնված մեթոդաբանության մշակում, 
1․2․ ռիսկերի վրա հիմնված մեթոդբանության միջոցով հայտարարագրերի վերլուծություն,
1․3․ավտոմատացված հաշվետվությունների և ռիսկերի դուրս բերման էլեկտրոնային համակարգի մշակում և գործարկում։
</t>
  </si>
  <si>
    <t>Նվազեցնել պետական կառավարման, տեղական ինքնակառավարման համակարգում հանրային պաշտոն զբաղեցնող անձանց կողմից շահերի բախման, անհամատեղելիության, վարքագծի կանոնների խախտումները</t>
  </si>
  <si>
    <t xml:space="preserve"> 2․1․ Պետական կառավարման, տեղական ինքնակառավարման մարմիններում շահերի բախման, անհամատեղելիության վերաբերյալ միջազգային լավագույն փորձի վրա հիմնված հայեցակարգի տեղայնացում, 
2․2․ Պետական կառավարման, տեղական ինքնակառավարման մարմիններում անհամատեղելիության պահանջների, իրավիճակային շահերի բախման կառավարման ուղեցույցների և մեթոդական ձեռնարկների մշակում և ներդրում,
2․3․ Պետական կառավարման, տեղական ինքնակառավարման մարմիններում անհամատեղելիության պահանջների, իրավիճակային շահերի բախման պարբերական ուսումնասիրության իրականացում, 
2․4․ Պետական կառավարման, տեղական ինքնակառավարման մարմիններում հայտնաբերված անհամատեղելիության պահանջների խախտման, իրավիճակային շահերի բախման հիմքով վարույթների իրականացում, 
2․5․ Վարքագծի կանոնների կիրառման ուղեցույցերի մշակում, 
2․6․ Քաղծառայողների պարտադիր վերապատրաստման համար վարքագծի կանոնների առարկայական ծրագրի մշակում և ներդրում, 
2․7․ Վարքագծի կանոնների արդյունավետ կիրառման նկատմամբ հանրային վերահսկողության մեխանիզմի մշակում և ներդրում։ 
</t>
  </si>
  <si>
    <t>2020թ. Փաստացի</t>
  </si>
  <si>
    <t>2021թ սպասվող</t>
  </si>
  <si>
    <t>2022թ տարի</t>
  </si>
  <si>
    <t>Ընդլայնել և կատարելագործել պետական պաշտոնների նշանակման ենթակա անձանց/թեկնածուների բարեվարքության ուսումնասիրության օրենսդրական և գործնական հնարավորությունները</t>
  </si>
  <si>
    <t xml:space="preserve"> 3․1․ մշակել և ներկայացնել միջազգային լավագույն փորձի վրա հիմնված բարեվարքության ուսումնասիրության կատարելագործման օրենսդրական փոփոխությունների նախագիծ, 
3․2․ կատարելագործել բարեվարքության ուսումնասիրության համար պետական կառավարման, տեղական ինքնակառավարման մարմիններից, այլ անձանցից տեղեկությունների ստացման մեխանիզմները, այդ թվում համագործակցության հուշագրերի կնքման, ազդարարների համակարգի կիրառման արդյունավետության մեծացման միջոցով, 
3․3․ Մեծացնել բարեվարքության եզրակացության ազդեցությունը «Հանրային ծառայության մասին» ՀՀ օրենքով պետական պաշտոններում նշանակման  ենթական անձանց/թեկնածուների վերաբերյալ որոշում կայացնելու գործընթացում։
</t>
  </si>
  <si>
    <t>Աջակցել պետական կառավարման և տեղական ինքնակառավարման մարմիններում կոռուպցիոն ռիսկերի գնահատում և դրանց արդյունքների հիման վրա կոռուպցիոն ռիսկերի չեզոքացման գործողությունների ծրագրերի մշակմանը</t>
  </si>
  <si>
    <t xml:space="preserve"> 4․1․ Կազմել պետական կառավարման և տեղական ինքնակառավարման մարմիններում կոռուպցիոն ռիսկերի գնահատման պլաններ (առնվազն չորս մարմնում համաժամանակյա իրականացման համար),
4․2․ Իրականացնել պետական կառավարման և տեղական ինքնակառավարման մարմիններում կոռուպցիոն ռիսկերի փորձնական գնահատում,
4․3․ Իրականացված գնահատման հիման վրա կազմել կոռուպցիոն ռիսկերի չեզոքացման պլան, 
4․4․ Կազմակերպել միջգերատեսչական և հանրային քննարկումներ կոռուպցիոն ռիսկերի չեզոքացման պլանների շուրջ։
</t>
  </si>
  <si>
    <t>Բարձրացնել կոռուպցիայի կանխարգելման և դրա հիմնական թիրախների վերաբերյալ հանրային իրազեկման մակարդակը և ապահովել կոռուպցիայի կանխարգելմանն ուղղված կրթություն ֆորմալ և ոչ ֆորմալ կրթության համակարգում</t>
  </si>
  <si>
    <t xml:space="preserve"> 5․1․ Մշակել պետական կառավարման, տեղական ինքնակառավարման մարմիններում շահերի բախման, անհամատեղելիության պահանջների պահպանման հայեցակարգերի հանրայնացման ծրագրեր, 
5․2․ Ապահովել ՀՀ ամբողջ տարածքում շահերի բախման, անհամատեղելիության պահանջների պահպանման հայեցակարգերի շուրջ հանրային քննարկումները, 
5․3․ Հանրային ծառայողների շրջանում իրականացնել վարքագծի կանոնների շուրջ վերապատրաստումներ, 
5․4․ Մշակել հայտարարագրերի լրացման ուղեցույցեր և իրականացնել հանրային պաշտոնատար անձանց վերապատրաստումներն այս ուղղությամբ,
5․5․ Մշակել և ներդնել բարձրագույն ուսումնական հաստատություններում կոռուպցիայի կանխարգելման առարկայական ծրագրեր,
5․6․ Մշակել և ներդնել բարեվարքության, բարեվարքության ուսումնասիրության գործընթացքում քաղաքացիների մասնակցության կարևորության վերաբերյալ տեղեկատվական թերթիկներ։
</t>
  </si>
  <si>
    <t>Խթանել Հանձնաժողովի միջազգային համագործակցությունը և ապահվել Հանձնաժողովի անդամակցությունը կոռուպցիայի կանխարգեման նպատակով գործեղ միջազգային ցանցերին</t>
  </si>
  <si>
    <t xml:space="preserve">6․1․ Ուսումնասիրել և հայտնաբերել կոռուպցիայի կանխարգելման միջազգային կազմակերպություններ և ցանցեր, 
6․2․ Մշակել կոռուպցիայի կանխարգելման միջազգային կազմակերպությունների և ցանցերի անդամակցության ծրագրեր, այդ թվում հայտարարագրերի ուսումնասիրության համար անհրաժեշտ տվյալների օտար երկրներում առկա տեղեկատվական բազաներից ստացման մեխանիզմներ, 
6․3․ Կազմակերպել միջազգային կազմակերպությունների հետ միջազգային և տարածաշրջանային համաժողովներ։
</t>
  </si>
  <si>
    <t>Նպաստել ապօրինի ծագում ունեցող գույքի բռնագանձման մեխանիզմների արդյունավետ իրագործմանը։</t>
  </si>
  <si>
    <t xml:space="preserve">7.1․ Հայտարարագրերի ընդհանրական տվյալների բազայի վերլուծության միջոցով վեր հանել ապօրինի ծագում ունեցող գույքի բռնագանձման համար ներկա և նախկին հայտարարատուների թիրախային խմբեր
7.2․ Ապահովել ապօրինի ծագում ունեցող գույքի բռնագանձման համատեքստում հայտարարագրերի համալիր վերլուծության անխափան և անժամանակավրեպ գործընթաց։
</t>
  </si>
  <si>
    <t>Կոռուպցիայի կանխարգելման հանձնաժողովի կարողությունների զարգացում և տեխնիկական հագեցվածության ապահովում</t>
  </si>
  <si>
    <t>Հանձնաժողովի կարողությունների զարգացում և տեխնիկական հագեցվածության ապահովում` աշխատակիցների թվաքանակի ավելացմամբ պայմանավորված</t>
  </si>
  <si>
    <t>Պետական մարմինների կողմից օգտագործվող ոչ ֆինանսական ակտիվների հետ գործառնություններ</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</si>
  <si>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</si>
  <si>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2020թ. փաստացի</t>
  </si>
  <si>
    <t xml:space="preserve"> 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</si>
  <si>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</si>
  <si>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 Բարձրացնել հայտարարագրերի վերլուծության և հնարավոր խախտումների հայտնաբերման մեխանիզմների արդյունավետությունը</t>
  </si>
  <si>
    <t xml:space="preserve">Ծախսերի հայտարարագրի ձևանմուշի մշակում,
1․2․ Հայտարարագրերի վերլուծության, ներառյալ ծախսերի հայտարարագրում, շահերի հայտարարագրում, ռիսկային ցուցիչների վրա հիմնված մեթոդաբանության մշակում և դրա իրագործման էլեկտրոնային համակարգի գործարկում,
1․3․ Հայտարարագրերի համալիր վերլուծության իրականացում,
1․4․ Հայտարարագրերի վերլուծության արդյունքում հայտնաբերված խախտումների հիմքով վարույթների իրականացում,
1․5․ Հայտարարագրերի ուսումնասիրության եռամսյակային հաշվետվությունների պատրաստում։
</t>
  </si>
  <si>
    <t xml:space="preserve">Վերլուծված և ստուգված հայտարարագրեր (այդ թվում ընտանիքի անդամների), այդ թվում՝ 
• Կոռուպցիայի կանխարգելման հանձնաժողովի մասին օրենքով նախատեսված՝ գործող դատավորների և նրանց ընտանիքի անդամների հայտարարագրերի համալիր վերլուծություն, 
• Զանգվածային լրատվության միջոցների հրապարակումներ և հայտարարագրերի համար էական նշանակություն ունեցող տվյալների հիման վրա հայտարարագրերի ստուգում, 
• Հանձնաժողովի կողմից սահմանած ռիսկային ցուցիչների հիման վրա հայտարարագրերի համալիր վերլուծություն։
</t>
  </si>
  <si>
    <t>Հայտարարարատուների ռեեստրի վարում (պաշտոնի ստանձնում, դադարեցում, ռոտացիա)</t>
  </si>
  <si>
    <t>Հայտարարագրերի լրացման վերաբերյալ տրված խորհրդատվություն</t>
  </si>
  <si>
    <t xml:space="preserve">Ուսումնասիրված իրավիճակային հայտարարագրեր (ներկայացված իրավիճակային հայտարարգրերի 100%) </t>
  </si>
  <si>
    <t xml:space="preserve">Հայտարարագրերի լրացման պահանջների խախտման հիմքով հարուցված վարչական վարույթներ
(հայտնաբերված խախտումների թիվը ուղիղ համեմատական է վարույթների թվին)
</t>
  </si>
  <si>
    <t>Հայտարարագրերի համալիր վերլուծության արդյունքում գույքի, եկամուտների անհամապատասխանելիության հիմքով հարուցված կարգապահական վարույթներ (դատավորների վերաբերյալ, որտեղ հայտնաբերված խախտումների թիվը ուղիղ համեմատական է վարույթների թվին)</t>
  </si>
  <si>
    <t>Հանձնաժողովի կողմից հարուցված վարույթների բողոքարկումների դեպքում բավարարված և ուժի մեջ մտած վերջնական դատական ակտերը (որքան փոքր է բավարարված դատական ակտերի թիվը, այնքան Հանձնաժողովի կողմից հարուցված վարույթները որակյալ են․բավարարված վերջնական դատական ակտերը =հարուցված վարույթների 20%)</t>
  </si>
  <si>
    <t>Վերանայված և բարեփոխված հայտարարագրերի վերլուծության մեթոդաբանություն, ներառյալ ծախսերի հայտարարագրերի վերլուծությունը</t>
  </si>
  <si>
    <t>Ծախսերի հայտարարագրի ձևանմուշ</t>
  </si>
  <si>
    <t>Շահերի հայտարարագրի վերլուծության մեթոդաբանություն</t>
  </si>
  <si>
    <t>Հայտարարագրման նոր էլեկտրոնային համակարգի գործարկում, որն ապահովում է ավտոմատացված հաշվետվությունների կազմումը, ռիսկային հայտարարագրերի նույնականացումը</t>
  </si>
  <si>
    <t xml:space="preserve"> Նվազեցնել պետական կառավարման, տեղական ինքնակառավարման համակարգում հանրային պաշտոն զբաղեցնող անձանց կողմից շահերի բախման, անհամատեղելիության, վարքագծի կանոնների և այլ սահմանափակումների խախտումները,</t>
  </si>
  <si>
    <t xml:space="preserve">2․1․ Պետական կառավարման, տեղական ինքնակառավարման մարմիններում շահերի բախման, անհամատեղելիության վերաբերյալ միջազգային լավագույն փորձի վրա հիմնված հայեցակարգի տեղայնացում, 
2․2․ Պետական կառավարման, տեղական ինքնակառավարման մարմիններում անհամատեղելիության պահանջների, իրավիճակային շահերի բախման կառավարման ուղեցույցների և մեթոդական ձեռնարկների մշակում և ներդրում,
2․3․ Պետական կառավարման, տեղական ինքնակառավարման մարմիններում անհամատեղելիության պահանջների, իրավիճակային շահերի բախման պարբերական ուսումնասիրության իրականացում, 
2․4․ Պետական կառավարման, տեղական ինքնակառավարման մարմիններում հայտնաբերված անհամատեղելիության պահանջների խախտման, իրավիճակային շահերի բախման հիմքով վարույթների իրականացում, 
2․5․ Վարքագծի կանոնների կիրառման ուղեցույցերի մշակում, 
2․6․ Քաղծառայողների պարտադիր վերապատրաստման համար վարքագծի կանոնների առարկայական ծրագրի մշակում և ներդրում, 
2․7․ Վարքագծի կանոնների արդյունավետ կիրառման նկատմամբ հանրային վերահսկողության մեխանիզմի մշակում և ներդրում։ 
</t>
  </si>
  <si>
    <t>Վարքագծի կանոնագրքի ընդունում</t>
  </si>
  <si>
    <t xml:space="preserve">Վարքագծի կանոնների կիրառելիությունն ապահովող աջակցության և մոնիթորինգի ուղեցույց </t>
  </si>
  <si>
    <t>Վարքագծի կանոնների կիրառելիությունն ապահովող աջակցության ուղեցույց</t>
  </si>
  <si>
    <t>Վարքագծի կանոնների կիրառելիության մոնիթորինգի ուղեցույց</t>
  </si>
  <si>
    <t>Վարքագծի կանոնների կիրառելիության վերաբերյալ կազմված տարեկան հաշվետվություն, որտեղ ներկայացվում է վարքագծի կանոնների կիրառելիության բարելավման առաջարկությյունների փաթեթ (ոչ օրենդրական)</t>
  </si>
  <si>
    <t>Վարքագծի կանոնների կիրառելիության վերաբերյալ տրամադրած պարզաբանումներ, խորհրդատվություն՝ ըստ կարիքի</t>
  </si>
  <si>
    <t>Շահերի բախման, անհամատեղելիության, այլ սահմանափակումների և վարքագծի կանոնների խախտման առնչությամբ վարույթներ (հայտնաբերված խախտումների թիվը ուղիղ համեմատական է վարույթների թվին)</t>
  </si>
  <si>
    <r>
      <t>Հանձնաժողովի կողմից հարուցված վարույթների բողոքարկումների դեպքում բավարարված և ուժի մեջ մտած վերջնական դատական ակտերը (որքան փոքր է բավարարված դատական ակտերի թիվը, այնքան Հանձնաժողովի կողմից հարուցված վարույթները որակյալ են</t>
    </r>
    <r>
      <rPr>
        <sz val="10"/>
        <color theme="1"/>
        <rFont val="MS Mincho"/>
        <family val="3"/>
      </rPr>
      <t>․</t>
    </r>
    <r>
      <rPr>
        <sz val="10"/>
        <color theme="1"/>
        <rFont val="GHEA Grapalat"/>
        <family val="3"/>
      </rPr>
      <t>բավարարված վերջնական դատական ակտերը =հարուցված վարույթների 20%)</t>
    </r>
  </si>
  <si>
    <t xml:space="preserve">Կոռուպցիայի կանխարգելման արդյունավետ մեխանիզմների վերաբերյալ միջազգային փորձի ուսումնասիրություն և գործող ազգային, ներպետական մեխանիզմների բարելավում, այդ թվում՝ </t>
  </si>
  <si>
    <t xml:space="preserve"> Ընդլայնել և կատարելագործել պետական պաշտոնների նշանակման ենթակա անձանց/թեկնածուների բարեվարքության ուսումնասիրության օրենսդրական և գործնական հնարավորությունները,</t>
  </si>
  <si>
    <t xml:space="preserve">3․1․ իրականացվել է բարեվարքության ստուգման տարբեր երկների (առնվազն 5 երկիր) փորձի ուսումնասիրություն, 
3․2․ մշակվել է Հայաստանում բարեվարքության ստուգման գործընթացի բարելավման առաջարկությունների փաթեթ, 
3․3․ մշակվել է պետական կառավարման այլ ոլորտներում (առնվազն երեք ոլորտում) պաշտոնի նշանակման ենթակա անձնաց բարեվարքության ստուգման առաջարկ և հիմնավորում, 
3․4․ կազմակերպվել է մշակված առաջարկությունների շուրջ առնվազն երեք հանրային քննարկում, 
3․5․ արդյունավետորեն իրականացվել է գործող օրենսդրական կարգավորումներով պետական պաշտոններում նշանակման ենթակա թեկնածուների բարեվարքության ստուգում, 
3․6․ բարելավել է բարեվարքության գնահատման մեթոդաբանությունը՝ ընդլայնելով գնահատման ենթակա տարրերը և բաղադրիչները։
</t>
  </si>
  <si>
    <t xml:space="preserve">Հանրային ծառայության մասին ՀՀ օրենքով պետական պաշտոնների նշանակման ենթակա անձանց վերաբերյալ կազմված բարեվարքության եզրակացություններ, 
այդ թվում, 
- դատավորների թեկնածուներ, 
- ԲԴԽ անդամի թեկնածուներ,
- Դատախազներ,
- Քննիչներ,
- Այլ պաշտոններ։
</t>
  </si>
  <si>
    <t xml:space="preserve">Հանրային ծառայության մասին ՀՀ օրենքով պետական պաշտոնների նշանակման ենթակա անձանց վերաբերյալ բարեվարքության ուսումնասիրություն, ներառյալ
• Բարեվարքության ուսումնասիրության շրջանակներում իրականացված հարցազրույցներ, 
• Գույքային դրության ստուգում։
</t>
  </si>
  <si>
    <t>Հանրային ծառայության մասին ՀՀ օրենքով նախատեսված բարեվարքության ստուգում պահանջող պաշտոնների ցանկի ընդլայնման վերաբերյալ առաջարկություն</t>
  </si>
  <si>
    <t>Վերանայված և բարեփոխված բարեվարքության մեթոդաբանություն</t>
  </si>
  <si>
    <t>Վերանայված և բարեփոխված բարեվարքության հարցաթերթիկ</t>
  </si>
  <si>
    <t xml:space="preserve"> Աջակցել պետական կառավարման և տեղական ինքնակառավարման մարմիններում կոռուպցիոն ռիսկերի գնահատման և դրանց արդյունքների հիման վրա կոռուպցիոն ռիսկերի չեզոքացման գործողությունների ծրագրեր մշակմանը</t>
  </si>
  <si>
    <t xml:space="preserve">4․1․Մշակել և հաստատման ներկայացնել պետական կառավարման մարմիններիում, տեղական ինքնակառավարման մարմիններում կոռուպցիոն ռիսկերի գնահատման մեթոդաբանություն,
4․2․Ապահովել մեթոդաբանության շուրջ միջգերատեսչական և հանրային քննարկումներ, 
4․3․Մշակել կոռուպցիոն ռիսկերի գնահատման պլանը, ներառյալ իրականացման ժամանակացույցը,
4․4․Վերահսկել պետական կառավարման մարմիններում, տեղական ինքնակառավարման մարմիններում կոռուպցիոն ռիսկերի գնահատման իրականացումը, 
4․5․Օժանդակել պետական կառավարման, տեղական ինքնակառավարման մարմինների կողմից գնահատման արդյունքների ամփոփմանը, 
4․6․Կազմակերպել միջգերատեսչական և հանրային քննարկումներ կոռուպցոին ռիսկերի գնահատման արդյունքների շուրջ
4․7․Օժանդակել կոռուպցիոն ռիսկերի արդյունքների հիման վրա համապատասխան գործողությունների ծրագրերի մշակմանը,
4․8․Ապահովել գործողությունների ծրագրի իրականացման մոնիթորինգը։  
</t>
  </si>
  <si>
    <t>Կոռուպցիոն ռիսկերի գնահատման հաստատված մեթոդաբանություն</t>
  </si>
  <si>
    <t>Կոռուպցիոն ռիսկերի գնահատման հաստատված մեթոդաբանության շուրջ քննարկումներ</t>
  </si>
  <si>
    <t>Հաշվետվությունների հիման վրա կազմված առաջարկություններ</t>
  </si>
  <si>
    <t>Կոռուպցիոն ռիսկերի հաշվետվությունների շուրջ իրականացված քննարկումներ</t>
  </si>
  <si>
    <t>Կոռուպցիոն ռիսկերի հաշվետվությունների հիման վրա կազմված առաջարկությունների փաթեթ</t>
  </si>
  <si>
    <t>Կոռուպցիոն ռիսկերի գնահատման գործընթացի մոնիթորինգ (ըստ կոռուպցիոն ռիսկերի գնահատման գործընթացի քանակի)</t>
  </si>
  <si>
    <t>Կոռուպցիոն ռիսկերի գնահատման հաշվետվությունների հիման վրա կազմված առաջարկությունների փաթեթ</t>
  </si>
  <si>
    <t xml:space="preserve">Կոռուպցիայի կանխարգելման արդյունավետ մեխանիզմների վերաբերյալ միջազգային փորձի ուսումնասիրություն և գործող ազգային, ներպետական մեխանիզմների բարելավում, այդ թվում՝ 
Պետական կառավարման համակարգում կոռուօցիոն ռիսկերի գնահատման
</t>
  </si>
  <si>
    <t xml:space="preserve"> Բարձրացնել կոռուպցիայի կանխարգելման և դրա հիմնական թիրախների վերաբերյալ հանրային իրազեկման մակարդակը և ապահովել կոռուպցիայի կանխարգելմանն ուղղված ֆորմալ և ոչ ֆորմալ կրթության համակարգում,</t>
  </si>
  <si>
    <t xml:space="preserve">5․1․ մշակվել է հանրային իրազեկման երկարաժամկետ ռազմավարություն, որը ներառում է սոցիալական տարբեր խմբերի կարիքներից ու կարողություններից բխող միջոցառումներ և կարող է ապահովել բնակչության առնվազն 60%-ի իրազեկումը, 
5․2․ մշակվել է տարբեր խմբերին կարողությունների զարգացմանն ուղղված կոռուպցիայի կանխարգելման ծրագրեր, 
5․3․մշակվել և քաղաքացիական ծառայության խորհրդին է ներկայացվել շահերի բախման, անհամատեղելիության, վարքագծի կանոնների, բարեվարքության վերաբերյալ սեմինարների ծրագրեր (առնվազն 4 ծրագիր)։
</t>
  </si>
  <si>
    <t xml:space="preserve">Լրագրողների համար կազմակերպված սեմինարներ հետևյալ թեմաներով՝
• Կոռուպցիայի կանխարգելման հանձնաժողովի դերն ու գործառույթները
• Հայտարարագրերի վերլուծություն
• Բարեվարքության համակարգը և պետական պաշտոնատար անձանց վարքագծի կանոնները
</t>
  </si>
  <si>
    <t xml:space="preserve">Պետական պաշտոն զբաղեցնող անձանց համար վարքագծի կանոնների վերաբերյալ վերապատրաստում հետևյալ թեմաներով․ 
- Շահերի բախում և շահերի բախման կառավարում
- Անհամատեղելիություն
- Վարքագծի կանոններ և այլ սահմանափակումներ
- Հայտարարագրման համակարգ՝ դրա կարևորությունն ու անհրաժեշտությունը, հայտարարագրերի լրացում և հանձնում
- Կոռուպցիոն ռիսկերը պետական կառավարման համակարգում և դրանց կառավարումը
</t>
  </si>
  <si>
    <t>Կոռուպցիայի դեմ պայքարին առնչվող ռազմավարությունների և միջոցառումների ծրագրերի փորձագիտական վերլուծություն</t>
  </si>
  <si>
    <t xml:space="preserve">Հանձնաժողովի կողմից մշակված կոռուպցիայի կանխարգելման իրազեկման ծրագրեր </t>
  </si>
  <si>
    <t>Ծնողների համար կազմակերպված վերապատրաստումներ</t>
  </si>
  <si>
    <t xml:space="preserve">Ուսուցիչների համար կազմակերպված վերապատրաստումներ </t>
  </si>
  <si>
    <t>Ներդրված ուսումնական ծրագրերը ԲՈՒՀ-երում և հանրակրթական դպրոցներում</t>
  </si>
  <si>
    <t>Զանգվածային լրատվության միջոցներով Հանձնաժողովի կողմից տարածվող թեմատիկ տեսանյութեր</t>
  </si>
  <si>
    <t>Հանձնաժողովի մամուլի ասուլիսներ</t>
  </si>
  <si>
    <t xml:space="preserve"> Խթանել Հանձնաժողովի միջազգային համագործակցությունը և ապահվել Հանձնաժողովի անդամակցությունը կոռուպցիայի կանխարգեման նպատակով գործող միջազգային ցանցերին։</t>
  </si>
  <si>
    <t xml:space="preserve">6․1․ Մշակել Հանձնաժողովի միջազգային համագործակցության պլան,
6․2․Դուրս բերել համապատասխան ցանցերի և կազմակերպությունների վերաբերյալ տեղեկությունները, որոնց հետ Հանձնաժողովը կարող է համագործակցել, 
6․3․ Իրականացնել համագործակցության համար կապերի հաստատման արշավներ՝ ՀՀ-ում գործող օտարերկրյա դեսպանատների, միջազգային կազմակերպությունների ներկայացուցչությունների միջոցով,
6․4․ Ապահովել Հանձնաժողովի գործունեության ներկայացումը միջազգային հարթակներում, 
Ապահովել միջազգային աջակցությամբ Հանձնաժողովի կողմից կոռուպցիայի կանխարգելման տարբեր ծրագրերի իրականացումը։  
</t>
  </si>
  <si>
    <t>Հանձնաժողովի կողմից կոռուպցիայի դեմ պայքարի և կոռուպցիայի կանխարգելման մարմինների խմբերի և ցանցերի անդամակցության թիվը</t>
  </si>
  <si>
    <t>Գործող խմբերի և ցանցերի շրջանակներում կայացած միջոցառումների մասնակցության թիվը</t>
  </si>
  <si>
    <t>Միջազգային համագործակցության շրջանակներում կոռուպցիայի կանխարգելմանն ուղղված նախաձեռնությունների և ծրագրերի թիվը</t>
  </si>
  <si>
    <t xml:space="preserve"> Նպաստել ապօրինի ծագում ունեցող գույքի բռնագանձման մեխանիզմների արդյունավետ իրագործմանը</t>
  </si>
  <si>
    <t xml:space="preserve">7․1․Հայտարարագրերի ընդհանրական տվյալների բազայի վերլուծության միջոցով վեր հանել ապօրինի ծագում ունեցող գույքի բռնագանձման համար ներկա և նախկին հայտարարատուների թիրախային խմբեր
7.2․Ապահովել ապօրինի ծագում ունեցող գույքի բռնագանձման համատեքստում հայտարարագրերի համալիր վերլուծության անխափան և անժամանակավրեպ գործընթաց։
</t>
  </si>
  <si>
    <t>Իրավասու մարմնին (դատախազություն) ներկայացրած և Հանձնաժողովի կոողմից ուսումնասիրած հայտարարագրերի թիվը  (ըստ իրավասու մարմնի դիմումների)</t>
  </si>
  <si>
    <t xml:space="preserve">Հանձնաժողովի կողմից հայտարարգրաման համակարգի ուսումնասիրության արդյունքների հիման վրա իրավասու մարմնին (Դատախազություն) ուսումնասիրության համար ներկայացված դիմումներ </t>
  </si>
  <si>
    <t>Հանձնաժողովի կողմից հայտարարագրերի տվյալների շտեմարանի վերլուծության արդյունքում իրավասու մարմնին (Դատախազություն) ներկայացված թիրախային խմբերի առնչությամբ առաջարկություն</t>
  </si>
  <si>
    <t>Իրավական ակտերի նախագծերի ուսումնասիրություն և կարծիքի տրամադրում</t>
  </si>
  <si>
    <t xml:space="preserve"> Կոռուպցիայի կանխարգելման հանձնաժողովի կարողությունների զարգացում և տեխնիկական հագեցվածության ապահովում</t>
  </si>
  <si>
    <t xml:space="preserve">Հանձնաժողովի կարողությունների զարգացում և տեխնիկական հագեցվածության ապահովում` աշխատակիցների թվաքանակի ավելացմամբ պայմանավորված
</t>
  </si>
  <si>
    <t>Համակարգիչներ/all in one/, հատ</t>
  </si>
  <si>
    <t>Դյուրակիր համակարգիչ, հատ</t>
  </si>
  <si>
    <t>Հեռուստացույց, հատ</t>
  </si>
  <si>
    <t>Հեռախոսներ, հատ</t>
  </si>
  <si>
    <t>Անխափան սնուցման սարք, հատ</t>
  </si>
  <si>
    <t>Բազմաֆունկցիոնալ տպիչներ/տպիչ, սկաներ, պատճենահանող/, հատ</t>
  </si>
  <si>
    <t>Բազկաթոռ, հատ</t>
  </si>
  <si>
    <t>Գրապահարան/2 քմ/, հատ</t>
  </si>
  <si>
    <t>Գրասեղաններ, հատ</t>
  </si>
  <si>
    <t>Կահույքի մասեր/ աթոռների հետևում ամրացնելու համար/, հատ</t>
  </si>
  <si>
    <t>Կահույքի հավաքածու/սեղան 15 անձի համար/ապակյա/ 15 բազկաթոռ, պահարաններ/, հատ</t>
  </si>
  <si>
    <t>Օդորակիչներ, հատ</t>
  </si>
  <si>
    <t>Գույքի և սարքավորումների ծառայության կանխատեսվող միջին ժամկետ, տարի</t>
  </si>
  <si>
    <t>Ժամկետայնության</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</si>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</sst>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font>
      <sz val="11"/>
      <color theme="1"/>
      <name val="Calibri"/>
      <family val="2"/>
      <charset val="1"/>
      <scheme val="minor"/>
    </font>
    <font>
      <sz val="8"/>
      <name val="GHEA Grapalat"/>
      <family val="3"/>
    </font>
    <font>
      <sz val="8"/>
      <name val="GHEA Grapalat"/>
      <family val="3"/>
    </font>
    <font>
      <sz val="10"/>
      <name val="Arial"/>
      <family val="2"/>
    </font>
    <font>
      <sz val="10"/>
      <color theme="1"/>
      <name val="GHEA Grapalat"/>
      <family val="3"/>
    </font>
    <font>
      <i/>
      <sz val="10"/>
      <color theme="1"/>
      <name val="GHEA Grapalat"/>
      <family val="3"/>
    </font>
    <font>
      <sz val="12"/>
      <color theme="1"/>
      <name val="GHEA Grapalat"/>
      <family val="3"/>
    </font>
    <font>
      <i/>
      <sz val="12"/>
      <color theme="1"/>
      <name val="GHEA Grapalat"/>
      <family val="3"/>
    </font>
    <font>
      <u/>
      <sz val="11"/>
      <color theme="10"/>
      <name val="Calibri"/>
      <family val="2"/>
      <charset val="1"/>
    </font>
    <font>
      <b/>
      <sz val="10"/>
      <color rgb="FFC00000"/>
      <name val="GHEA Grapalat"/>
      <family val="3"/>
    </font>
    <font>
      <sz val="10"/>
      <color theme="1"/>
      <name val="Calibri"/>
      <family val="2"/>
      <charset val="1"/>
      <scheme val="minor"/>
    </font>
    <font>
      <b/>
      <sz val="10"/>
      <color rgb="FFC00000"/>
      <name val="Arial Armenian"/>
      <family val="2"/>
    </font>
    <font>
      <sz val="10"/>
      <color rgb="FF000000"/>
      <name val="Arial Armenian"/>
      <family val="2"/>
    </font>
    <font>
      <i/>
      <sz val="10"/>
      <color rgb="FF000000"/>
      <name val="Arial Armenian"/>
      <family val="2"/>
    </font>
    <font>
      <sz val="10"/>
      <color rgb="FF000000"/>
      <name val="Calibri"/>
      <family val="2"/>
      <scheme val="minor"/>
    </font>
    <font>
      <sz val="10"/>
      <color theme="1"/>
      <name val="Arial Armenian"/>
      <family val="2"/>
    </font>
    <font>
      <i/>
      <sz val="10"/>
      <color theme="1"/>
      <name val="Arial Armenian"/>
      <family val="2"/>
    </font>
    <font>
      <sz val="11"/>
      <color theme="1"/>
      <name val="Arial Armenian"/>
      <family val="2"/>
    </font>
    <font>
      <sz val="11"/>
      <color rgb="FFFF0000"/>
      <name val="Arial Unicode"/>
      <family val="2"/>
    </font>
    <font>
      <sz val="11"/>
      <color rgb="FFFF0000"/>
      <name val="GHEA Grapalat"/>
      <family val="3"/>
    </font>
    <font>
      <sz val="10"/>
      <color theme="1"/>
      <name val="Arial Unicode"/>
      <family val="2"/>
    </font>
    <font>
      <sz val="7"/>
      <color theme="1"/>
      <name val="Arial Armenian"/>
      <family val="2"/>
    </font>
    <font>
      <sz val="11"/>
      <color theme="1"/>
      <name val="Arial Unicode"/>
      <family val="2"/>
    </font>
    <font>
      <sz val="10"/>
      <color theme="1"/>
      <name val="MS Mincho"/>
      <family val="3"/>
    </font>
    <font>
      <b/>
      <sz val="10"/>
      <color theme="1"/>
      <name val="GHEA Grapalat"/>
      <family val="3"/>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5">
    <xf numFmtId="0" fontId="0" fillId="0" borderId="0"/>
    <xf numFmtId="0" fontId="1" fillId="0" borderId="0"/>
    <xf numFmtId="9" fontId="2" fillId="0" borderId="0" applyFont="0" applyFill="0" applyBorder="0" applyAlignment="0" applyProtection="0"/>
    <xf numFmtId="0" fontId="3" fillId="0" borderId="0"/>
    <xf numFmtId="0" fontId="8" fillId="0" borderId="0" applyNumberFormat="0" applyFill="0" applyBorder="0" applyAlignment="0" applyProtection="0">
      <alignment vertical="top"/>
      <protection locked="0"/>
    </xf>
  </cellStyleXfs>
  <cellXfs count="161">
    <xf numFmtId="0" fontId="0" fillId="0" borderId="0" xfId="0"/>
    <xf numFmtId="0" fontId="4" fillId="0" borderId="0" xfId="0" applyFont="1"/>
    <xf numFmtId="0" fontId="8" fillId="0" borderId="0" xfId="4" applyAlignment="1" applyProtection="1"/>
    <xf numFmtId="0" fontId="7" fillId="0" borderId="0" xfId="0" applyFont="1" applyAlignment="1">
      <alignment horizontal="justify"/>
    </xf>
    <xf numFmtId="0" fontId="5" fillId="0" borderId="1" xfId="0" applyFont="1" applyBorder="1" applyAlignment="1">
      <alignment vertical="top" wrapText="1"/>
    </xf>
    <xf numFmtId="0" fontId="9" fillId="0" borderId="0" xfId="0" applyFont="1"/>
    <xf numFmtId="0" fontId="10" fillId="0" borderId="0" xfId="0" applyFont="1"/>
    <xf numFmtId="0" fontId="4" fillId="0" borderId="0" xfId="0" applyFont="1" applyBorder="1" applyAlignment="1">
      <alignment horizontal="center" vertical="top" wrapText="1"/>
    </xf>
    <xf numFmtId="0" fontId="4" fillId="0" borderId="0" xfId="0" applyFont="1" applyBorder="1" applyAlignment="1">
      <alignment horizontal="center" wrapText="1"/>
    </xf>
    <xf numFmtId="0" fontId="11" fillId="0" borderId="0" xfId="0" applyFont="1"/>
    <xf numFmtId="0" fontId="12" fillId="2" borderId="10" xfId="0" applyFont="1" applyFill="1" applyBorder="1" applyAlignment="1">
      <alignment vertical="top" wrapText="1"/>
    </xf>
    <xf numFmtId="0" fontId="13" fillId="0" borderId="11" xfId="0" applyFont="1" applyBorder="1" applyAlignment="1">
      <alignment vertical="top" wrapText="1"/>
    </xf>
    <xf numFmtId="0" fontId="13" fillId="0" borderId="0" xfId="0" applyFont="1" applyBorder="1" applyAlignment="1">
      <alignment vertical="top" wrapText="1"/>
    </xf>
    <xf numFmtId="0" fontId="15" fillId="0" borderId="0" xfId="0" applyFont="1"/>
    <xf numFmtId="0" fontId="16" fillId="0" borderId="1" xfId="0" applyFont="1" applyBorder="1" applyAlignment="1">
      <alignment vertical="top" wrapText="1"/>
    </xf>
    <xf numFmtId="0" fontId="15" fillId="2" borderId="2" xfId="0" applyFont="1" applyFill="1" applyBorder="1" applyAlignment="1">
      <alignment vertical="top" wrapText="1"/>
    </xf>
    <xf numFmtId="0" fontId="16" fillId="3" borderId="4" xfId="0" applyFont="1" applyFill="1" applyBorder="1" applyAlignment="1">
      <alignment vertical="top" wrapText="1"/>
    </xf>
    <xf numFmtId="0" fontId="16" fillId="3" borderId="3" xfId="0" applyFont="1" applyFill="1" applyBorder="1" applyAlignment="1">
      <alignment vertical="top" wrapText="1"/>
    </xf>
    <xf numFmtId="0" fontId="15" fillId="2" borderId="1" xfId="0" applyFont="1" applyFill="1" applyBorder="1" applyAlignment="1">
      <alignment vertical="top" wrapText="1"/>
    </xf>
    <xf numFmtId="0" fontId="16" fillId="0" borderId="1" xfId="0" applyFont="1" applyBorder="1" applyAlignment="1">
      <alignment horizontal="center" vertical="top" wrapText="1"/>
    </xf>
    <xf numFmtId="0" fontId="17" fillId="0" borderId="0" xfId="0" applyFont="1"/>
    <xf numFmtId="0" fontId="15" fillId="4" borderId="1" xfId="0" applyFont="1" applyFill="1" applyBorder="1" applyAlignment="1">
      <alignment vertical="top" wrapText="1"/>
    </xf>
    <xf numFmtId="0" fontId="11" fillId="0" borderId="0" xfId="0" applyFont="1" applyFill="1" applyBorder="1" applyAlignment="1">
      <alignment vertical="top" wrapText="1"/>
    </xf>
    <xf numFmtId="0" fontId="16" fillId="0" borderId="1" xfId="0" applyFont="1" applyBorder="1" applyAlignment="1">
      <alignment horizontal="justify" wrapText="1"/>
    </xf>
    <xf numFmtId="0" fontId="15" fillId="2" borderId="5" xfId="0" applyFont="1" applyFill="1" applyBorder="1" applyAlignment="1">
      <alignment horizontal="left" vertical="top"/>
    </xf>
    <xf numFmtId="0" fontId="15" fillId="2" borderId="7" xfId="0" applyFont="1" applyFill="1" applyBorder="1" applyAlignment="1">
      <alignment horizontal="left" vertical="top"/>
    </xf>
    <xf numFmtId="0" fontId="11" fillId="0" borderId="0" xfId="0" applyFont="1" applyAlignment="1">
      <alignment horizontal="right"/>
    </xf>
    <xf numFmtId="0" fontId="11" fillId="0" borderId="0" xfId="0" applyFont="1" applyFill="1" applyBorder="1" applyAlignment="1">
      <alignment vertical="top"/>
    </xf>
    <xf numFmtId="0" fontId="15" fillId="5" borderId="1" xfId="0" applyFont="1" applyFill="1" applyBorder="1" applyAlignment="1">
      <alignment horizontal="center" wrapText="1"/>
    </xf>
    <xf numFmtId="0" fontId="17" fillId="0" borderId="0" xfId="0" applyFont="1" applyAlignment="1">
      <alignment wrapText="1"/>
    </xf>
    <xf numFmtId="0" fontId="15" fillId="0" borderId="0" xfId="0" applyFont="1" applyAlignment="1">
      <alignment wrapText="1"/>
    </xf>
    <xf numFmtId="0" fontId="15" fillId="0" borderId="6" xfId="0" applyFont="1" applyBorder="1" applyAlignment="1">
      <alignment wrapText="1"/>
    </xf>
    <xf numFmtId="0" fontId="17" fillId="0" borderId="0" xfId="0" applyFont="1" applyAlignment="1"/>
    <xf numFmtId="0" fontId="15" fillId="0" borderId="0" xfId="0" applyFont="1" applyAlignment="1"/>
    <xf numFmtId="0" fontId="15" fillId="0" borderId="5" xfId="0" applyFont="1" applyBorder="1" applyAlignment="1">
      <alignment horizontal="left"/>
    </xf>
    <xf numFmtId="0" fontId="15" fillId="0" borderId="3" xfId="0" applyFont="1" applyBorder="1" applyAlignment="1">
      <alignment wrapText="1"/>
    </xf>
    <xf numFmtId="0" fontId="15" fillId="0" borderId="7" xfId="0" applyFont="1" applyBorder="1" applyAlignment="1">
      <alignment wrapText="1"/>
    </xf>
    <xf numFmtId="0" fontId="15" fillId="0" borderId="4" xfId="0" applyFont="1" applyBorder="1" applyAlignment="1">
      <alignment vertical="center" wrapText="1"/>
    </xf>
    <xf numFmtId="0" fontId="16" fillId="0" borderId="3" xfId="0" applyFont="1" applyBorder="1" applyAlignment="1">
      <alignment vertical="center" wrapText="1"/>
    </xf>
    <xf numFmtId="0" fontId="16" fillId="0" borderId="3" xfId="0" applyFont="1" applyBorder="1" applyAlignment="1">
      <alignment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5" fillId="2" borderId="12" xfId="0" applyFont="1" applyFill="1" applyBorder="1" applyAlignment="1">
      <alignment horizontal="center" vertical="top" wrapText="1"/>
    </xf>
    <xf numFmtId="0" fontId="15" fillId="2" borderId="13"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2"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4" borderId="5" xfId="0" applyFont="1" applyFill="1" applyBorder="1" applyAlignment="1">
      <alignment wrapText="1"/>
    </xf>
    <xf numFmtId="0" fontId="15" fillId="4" borderId="6" xfId="0" applyFont="1" applyFill="1" applyBorder="1" applyAlignment="1">
      <alignment wrapText="1"/>
    </xf>
    <xf numFmtId="0" fontId="16" fillId="0" borderId="4" xfId="0" applyFont="1" applyBorder="1" applyAlignment="1">
      <alignment horizontal="center"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2" borderId="5" xfId="0" applyFont="1" applyFill="1" applyBorder="1" applyAlignment="1">
      <alignment vertical="top" wrapText="1"/>
    </xf>
    <xf numFmtId="0" fontId="15" fillId="2" borderId="6" xfId="0" applyFont="1" applyFill="1" applyBorder="1" applyAlignment="1">
      <alignment vertical="top" wrapText="1"/>
    </xf>
    <xf numFmtId="0" fontId="15" fillId="2" borderId="7" xfId="0" applyFont="1" applyFill="1" applyBorder="1" applyAlignment="1">
      <alignment vertical="top" wrapText="1"/>
    </xf>
    <xf numFmtId="0" fontId="16" fillId="0" borderId="2" xfId="0" applyFont="1" applyBorder="1" applyAlignment="1">
      <alignment vertical="top" wrapText="1"/>
    </xf>
    <xf numFmtId="0" fontId="16" fillId="0" borderId="3" xfId="0" applyFont="1" applyBorder="1" applyAlignment="1">
      <alignment vertical="top" wrapText="1"/>
    </xf>
    <xf numFmtId="0" fontId="15" fillId="2" borderId="5" xfId="0"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3"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 xfId="0" applyFont="1" applyBorder="1" applyAlignment="1">
      <alignment vertical="top" wrapText="1"/>
    </xf>
    <xf numFmtId="0" fontId="15" fillId="2" borderId="6" xfId="0" applyFont="1" applyFill="1" applyBorder="1" applyAlignment="1">
      <alignment horizontal="center" vertical="top" wrapText="1"/>
    </xf>
    <xf numFmtId="0" fontId="5" fillId="0" borderId="1" xfId="0" applyFont="1" applyBorder="1" applyAlignment="1">
      <alignment horizontal="center" vertical="top" wrapText="1"/>
    </xf>
    <xf numFmtId="0" fontId="16" fillId="0" borderId="1" xfId="0" applyFont="1" applyBorder="1" applyAlignment="1">
      <alignment horizontal="left" vertical="top" wrapText="1"/>
    </xf>
    <xf numFmtId="164" fontId="16" fillId="0" borderId="1" xfId="0" applyNumberFormat="1" applyFont="1" applyBorder="1" applyAlignment="1">
      <alignment horizontal="justify" wrapText="1"/>
    </xf>
    <xf numFmtId="164" fontId="16" fillId="0" borderId="1" xfId="0" applyNumberFormat="1" applyFont="1" applyBorder="1" applyAlignment="1">
      <alignment horizont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0" xfId="0" applyFont="1" applyBorder="1" applyAlignment="1">
      <alignment horizontal="right" vertical="center" wrapText="1"/>
    </xf>
    <xf numFmtId="0" fontId="0" fillId="0" borderId="0" xfId="0" applyBorder="1"/>
    <xf numFmtId="0" fontId="15" fillId="2" borderId="12" xfId="0" applyFont="1" applyFill="1" applyBorder="1" applyAlignment="1">
      <alignment vertical="top" wrapText="1"/>
    </xf>
    <xf numFmtId="0" fontId="16" fillId="3" borderId="8" xfId="0" applyFont="1" applyFill="1" applyBorder="1" applyAlignment="1">
      <alignment vertical="top" wrapText="1"/>
    </xf>
    <xf numFmtId="0" fontId="16" fillId="3" borderId="16" xfId="0" applyFont="1" applyFill="1" applyBorder="1" applyAlignment="1">
      <alignment vertical="top" wrapText="1"/>
    </xf>
    <xf numFmtId="0" fontId="15" fillId="2" borderId="15" xfId="0" applyFont="1" applyFill="1" applyBorder="1" applyAlignment="1">
      <alignment vertical="top" wrapText="1"/>
    </xf>
    <xf numFmtId="164" fontId="19" fillId="0" borderId="0" xfId="0" applyNumberFormat="1" applyFont="1" applyBorder="1" applyAlignment="1">
      <alignment vertical="center" wrapText="1"/>
    </xf>
    <xf numFmtId="0" fontId="16" fillId="0" borderId="4" xfId="0" applyFont="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7" xfId="0" applyFont="1" applyBorder="1" applyAlignment="1">
      <alignment horizontal="center" vertical="top" wrapText="1"/>
    </xf>
    <xf numFmtId="0" fontId="20" fillId="0" borderId="2" xfId="0" applyFont="1" applyBorder="1" applyAlignment="1">
      <alignment horizontal="center" vertical="top"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6"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2" xfId="0" applyFont="1" applyBorder="1" applyAlignment="1">
      <alignment vertical="center" wrapText="1"/>
    </xf>
    <xf numFmtId="0" fontId="16" fillId="0" borderId="2" xfId="0" applyFont="1" applyFill="1" applyBorder="1" applyAlignment="1">
      <alignment horizontal="left" wrapText="1"/>
    </xf>
    <xf numFmtId="0" fontId="15" fillId="0" borderId="4" xfId="0" applyFont="1" applyBorder="1" applyAlignment="1">
      <alignment wrapText="1"/>
    </xf>
    <xf numFmtId="0" fontId="16" fillId="0" borderId="7" xfId="0" applyFont="1" applyBorder="1" applyAlignment="1">
      <alignment horizontal="justify" wrapText="1"/>
    </xf>
    <xf numFmtId="0" fontId="2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17" fillId="0" borderId="0" xfId="0" applyFont="1" applyAlignment="1">
      <alignment vertical="top"/>
    </xf>
    <xf numFmtId="0" fontId="11"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5" fillId="0" borderId="0" xfId="0" applyFont="1" applyAlignment="1">
      <alignment horizontal="justify" vertical="top"/>
    </xf>
    <xf numFmtId="0" fontId="6" fillId="0" borderId="0" xfId="0" applyFont="1" applyAlignment="1">
      <alignment horizontal="justify" vertical="top"/>
    </xf>
    <xf numFmtId="0" fontId="0" fillId="0" borderId="0" xfId="0" applyAlignment="1">
      <alignment vertical="top"/>
    </xf>
    <xf numFmtId="9" fontId="4" fillId="0" borderId="1" xfId="0" applyNumberFormat="1" applyFont="1" applyBorder="1" applyAlignment="1">
      <alignment vertical="center"/>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15" fillId="2" borderId="14" xfId="0" applyFont="1" applyFill="1" applyBorder="1" applyAlignment="1">
      <alignment horizontal="left" vertical="top"/>
    </xf>
    <xf numFmtId="164" fontId="16" fillId="0" borderId="4" xfId="0" applyNumberFormat="1" applyFont="1" applyBorder="1" applyAlignment="1">
      <alignment horizontal="center" wrapText="1"/>
    </xf>
    <xf numFmtId="9" fontId="4" fillId="0" borderId="4"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0" fontId="12"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164" fontId="16" fillId="0" borderId="2" xfId="0" applyNumberFormat="1" applyFont="1" applyBorder="1" applyAlignment="1">
      <alignment horizontal="center" vertical="center" wrapText="1"/>
    </xf>
    <xf numFmtId="164" fontId="16" fillId="0" borderId="3" xfId="0" applyNumberFormat="1" applyFont="1" applyBorder="1" applyAlignment="1">
      <alignment horizontal="center" vertical="center" wrapText="1"/>
    </xf>
    <xf numFmtId="164" fontId="16" fillId="0" borderId="4"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4" fillId="0" borderId="1" xfId="0" applyFont="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16" fillId="0" borderId="0" xfId="0" applyFont="1" applyBorder="1" applyAlignment="1">
      <alignment horizontal="left"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15" xfId="0" applyFont="1" applyBorder="1" applyAlignment="1">
      <alignment horizontal="left" vertical="center" wrapText="1"/>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5" fillId="2" borderId="1" xfId="0" applyFont="1" applyFill="1" applyBorder="1" applyAlignment="1">
      <alignment horizontal="left" vertical="top" wrapText="1"/>
    </xf>
    <xf numFmtId="0" fontId="15" fillId="5" borderId="5" xfId="0" applyFont="1" applyFill="1" applyBorder="1" applyAlignment="1">
      <alignment horizontal="center" wrapText="1"/>
    </xf>
    <xf numFmtId="0" fontId="15" fillId="5" borderId="7" xfId="0" applyFont="1" applyFill="1" applyBorder="1" applyAlignment="1">
      <alignment horizontal="center" wrapText="1"/>
    </xf>
    <xf numFmtId="0" fontId="15" fillId="5" borderId="15"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2" xfId="0" applyFont="1" applyFill="1" applyBorder="1" applyAlignment="1">
      <alignment horizontal="center" wrapText="1"/>
    </xf>
    <xf numFmtId="0" fontId="15" fillId="5" borderId="4" xfId="0" applyFont="1" applyFill="1" applyBorder="1" applyAlignment="1">
      <alignment horizontal="center" wrapText="1"/>
    </xf>
    <xf numFmtId="0" fontId="17" fillId="0" borderId="12" xfId="0" applyFont="1" applyBorder="1" applyAlignment="1">
      <alignment horizontal="center" wrapText="1"/>
    </xf>
    <xf numFmtId="0" fontId="17" fillId="0" borderId="13" xfId="0" applyFont="1" applyBorder="1" applyAlignment="1">
      <alignment horizontal="center" wrapText="1"/>
    </xf>
  </cellXfs>
  <cellStyles count="5">
    <cellStyle name="Normal 2" xfId="1" xr:uid="{00000000-0005-0000-0000-000002000000}"/>
    <cellStyle name="Normal 3" xfId="3" xr:uid="{00000000-0005-0000-0000-000003000000}"/>
    <cellStyle name="Percent 2" xfId="2" xr:uid="{00000000-0005-0000-0000-000004000000}"/>
    <cellStyle name="Гиперссылка" xfId="4"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4"/>
  <sheetViews>
    <sheetView zoomScale="85" zoomScaleNormal="85" workbookViewId="0">
      <selection activeCell="C34" sqref="C34"/>
    </sheetView>
  </sheetViews>
  <sheetFormatPr defaultRowHeight="14.5"/>
  <cols>
    <col min="1" max="1" width="4" customWidth="1"/>
    <col min="2" max="2" width="42.26953125" customWidth="1"/>
    <col min="3" max="3" width="73.81640625" customWidth="1"/>
  </cols>
  <sheetData>
    <row r="1" spans="2:3">
      <c r="B1" s="9" t="s">
        <v>0</v>
      </c>
    </row>
    <row r="2" spans="2:3" ht="9" customHeight="1" thickBot="1">
      <c r="B2" s="9"/>
    </row>
    <row r="3" spans="2:3" ht="15" thickBot="1">
      <c r="B3" s="10" t="s">
        <v>1</v>
      </c>
      <c r="C3" s="11" t="s">
        <v>61</v>
      </c>
    </row>
    <row r="4" spans="2:3">
      <c r="B4" s="12"/>
      <c r="C4" s="12"/>
    </row>
    <row r="5" spans="2:3">
      <c r="B5" s="9" t="s">
        <v>2</v>
      </c>
    </row>
    <row r="6" spans="2:3" ht="11.25" customHeight="1">
      <c r="B6" s="9"/>
    </row>
    <row r="7" spans="2:3" ht="26.25" customHeight="1">
      <c r="B7" s="119" t="s">
        <v>4</v>
      </c>
      <c r="C7" s="119"/>
    </row>
    <row r="8" spans="2:3">
      <c r="B8" s="118" t="s">
        <v>81</v>
      </c>
      <c r="C8" s="118"/>
    </row>
    <row r="9" spans="2:3" ht="26.25" customHeight="1">
      <c r="B9" s="119" t="s">
        <v>5</v>
      </c>
      <c r="C9" s="119"/>
    </row>
    <row r="10" spans="2:3" ht="45.75" customHeight="1">
      <c r="B10" s="118" t="s">
        <v>105</v>
      </c>
      <c r="C10" s="118"/>
    </row>
    <row r="11" spans="2:3" ht="26.25" customHeight="1">
      <c r="B11" s="120" t="s">
        <v>6</v>
      </c>
      <c r="C11" s="120"/>
    </row>
    <row r="12" spans="2:3">
      <c r="B12" s="118" t="s">
        <v>62</v>
      </c>
      <c r="C12" s="118"/>
    </row>
    <row r="13" spans="2:3" ht="26.25" customHeight="1">
      <c r="B13" s="119" t="s">
        <v>3</v>
      </c>
      <c r="C13" s="119"/>
    </row>
    <row r="14" spans="2:3">
      <c r="B14" s="118" t="s">
        <v>62</v>
      </c>
      <c r="C14" s="118"/>
    </row>
  </sheetData>
  <mergeCells count="8">
    <mergeCell ref="B12:C12"/>
    <mergeCell ref="B13:C13"/>
    <mergeCell ref="B14:C14"/>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72"/>
  <sheetViews>
    <sheetView topLeftCell="A62" zoomScale="85" zoomScaleNormal="85" workbookViewId="0">
      <selection activeCell="D64" sqref="D64"/>
    </sheetView>
  </sheetViews>
  <sheetFormatPr defaultRowHeight="14.5"/>
  <cols>
    <col min="1" max="1" width="4" customWidth="1"/>
    <col min="2" max="2" width="14" customWidth="1"/>
    <col min="3" max="3" width="15.81640625" customWidth="1"/>
    <col min="4" max="4" width="50.7265625" customWidth="1"/>
    <col min="5" max="5" width="18.1796875" customWidth="1"/>
    <col min="6" max="6" width="18" customWidth="1"/>
    <col min="7" max="7" width="17.1796875" customWidth="1"/>
  </cols>
  <sheetData>
    <row r="2" spans="2:7" ht="15" customHeight="1">
      <c r="B2" s="9" t="s">
        <v>17</v>
      </c>
      <c r="C2" s="13"/>
      <c r="D2" s="13"/>
      <c r="E2" s="6"/>
      <c r="F2" s="6"/>
      <c r="G2" s="6"/>
    </row>
    <row r="3" spans="2:7">
      <c r="B3" s="9"/>
      <c r="C3" s="13"/>
      <c r="D3" s="13"/>
      <c r="E3" s="6"/>
      <c r="F3" s="6"/>
      <c r="G3" s="6"/>
    </row>
    <row r="4" spans="2:7" ht="15" customHeight="1">
      <c r="B4" s="61" t="s">
        <v>18</v>
      </c>
      <c r="C4" s="62"/>
      <c r="D4" s="14" t="s">
        <v>61</v>
      </c>
      <c r="F4" s="6"/>
      <c r="G4" s="6"/>
    </row>
    <row r="5" spans="2:7">
      <c r="B5" s="13"/>
      <c r="C5" s="13"/>
      <c r="D5" s="13"/>
      <c r="E5" s="6"/>
      <c r="F5" s="6"/>
      <c r="G5" s="6"/>
    </row>
    <row r="6" spans="2:7">
      <c r="B6" s="9" t="s">
        <v>19</v>
      </c>
      <c r="C6" s="13"/>
      <c r="D6" s="13"/>
      <c r="E6" s="6"/>
      <c r="F6" s="6"/>
      <c r="G6" s="6"/>
    </row>
    <row r="7" spans="2:7">
      <c r="B7" s="9"/>
      <c r="C7" s="13"/>
      <c r="D7" s="13"/>
      <c r="E7" s="6"/>
      <c r="F7" s="6"/>
      <c r="G7" s="6"/>
    </row>
    <row r="8" spans="2:7" ht="15" customHeight="1">
      <c r="B8" s="44" t="s">
        <v>20</v>
      </c>
      <c r="C8" s="45"/>
      <c r="D8" s="48" t="s">
        <v>21</v>
      </c>
      <c r="E8" s="48" t="s">
        <v>89</v>
      </c>
      <c r="F8" s="48" t="s">
        <v>90</v>
      </c>
      <c r="G8" s="48" t="s">
        <v>91</v>
      </c>
    </row>
    <row r="9" spans="2:7">
      <c r="B9" s="46"/>
      <c r="C9" s="47"/>
      <c r="D9" s="49"/>
      <c r="E9" s="49" t="s">
        <v>22</v>
      </c>
      <c r="F9" s="49" t="s">
        <v>22</v>
      </c>
      <c r="G9" s="49" t="s">
        <v>22</v>
      </c>
    </row>
    <row r="10" spans="2:7">
      <c r="B10" s="50" t="s">
        <v>23</v>
      </c>
      <c r="C10" s="51"/>
      <c r="D10" s="51"/>
      <c r="E10" s="51"/>
      <c r="F10" s="51"/>
      <c r="G10" s="51"/>
    </row>
    <row r="11" spans="2:7" ht="15" customHeight="1">
      <c r="B11" s="42">
        <v>1181</v>
      </c>
      <c r="C11" s="53"/>
      <c r="D11" s="15" t="s">
        <v>24</v>
      </c>
      <c r="E11" s="123">
        <f>SUM(E19:E72)</f>
        <v>121435.9</v>
      </c>
      <c r="F11" s="123">
        <f t="shared" ref="F11:G11" si="0">SUM(F19:F72)</f>
        <v>223032.4</v>
      </c>
      <c r="G11" s="123">
        <f t="shared" si="0"/>
        <v>639165.1</v>
      </c>
    </row>
    <row r="12" spans="2:7" ht="25">
      <c r="B12" s="43"/>
      <c r="C12" s="54"/>
      <c r="D12" s="16" t="s">
        <v>81</v>
      </c>
      <c r="E12" s="124"/>
      <c r="F12" s="124"/>
      <c r="G12" s="124"/>
    </row>
    <row r="13" spans="2:7">
      <c r="B13" s="43"/>
      <c r="C13" s="54"/>
      <c r="D13" s="15" t="s">
        <v>25</v>
      </c>
      <c r="E13" s="124"/>
      <c r="F13" s="124"/>
      <c r="G13" s="124"/>
    </row>
    <row r="14" spans="2:7" ht="62.5">
      <c r="B14" s="43"/>
      <c r="C14" s="54"/>
      <c r="D14" s="16" t="s">
        <v>69</v>
      </c>
      <c r="E14" s="124"/>
      <c r="F14" s="124"/>
      <c r="G14" s="124"/>
    </row>
    <row r="15" spans="2:7">
      <c r="B15" s="43"/>
      <c r="C15" s="54"/>
      <c r="D15" s="15" t="s">
        <v>26</v>
      </c>
      <c r="E15" s="124"/>
      <c r="F15" s="124"/>
      <c r="G15" s="124"/>
    </row>
    <row r="16" spans="2:7" ht="409.5">
      <c r="B16" s="52"/>
      <c r="C16" s="55"/>
      <c r="D16" s="17" t="s">
        <v>82</v>
      </c>
      <c r="E16" s="125"/>
      <c r="F16" s="125"/>
      <c r="G16" s="125"/>
    </row>
    <row r="17" spans="2:11" ht="15" customHeight="1">
      <c r="B17" s="56" t="s">
        <v>27</v>
      </c>
      <c r="C17" s="57"/>
      <c r="D17" s="57"/>
      <c r="E17" s="57"/>
      <c r="F17" s="57"/>
      <c r="G17" s="57"/>
    </row>
    <row r="18" spans="2:11">
      <c r="B18" s="56"/>
      <c r="C18" s="57"/>
      <c r="D18" s="57" t="s">
        <v>28</v>
      </c>
      <c r="E18" s="82"/>
      <c r="F18" s="82"/>
      <c r="G18" s="82"/>
    </row>
    <row r="19" spans="2:11" ht="15" customHeight="1">
      <c r="B19" s="59"/>
      <c r="C19" s="42">
        <v>11001</v>
      </c>
      <c r="D19" s="79" t="s">
        <v>29</v>
      </c>
      <c r="E19" s="126">
        <v>121435.9</v>
      </c>
      <c r="F19" s="127">
        <v>223032.4</v>
      </c>
      <c r="G19" s="127">
        <v>478084.1</v>
      </c>
    </row>
    <row r="20" spans="2:11" ht="62.5">
      <c r="B20" s="60"/>
      <c r="C20" s="43"/>
      <c r="D20" s="80" t="s">
        <v>83</v>
      </c>
      <c r="E20" s="126"/>
      <c r="F20" s="128"/>
      <c r="G20" s="128"/>
    </row>
    <row r="21" spans="2:11">
      <c r="B21" s="60"/>
      <c r="C21" s="43"/>
      <c r="D21" s="79" t="s">
        <v>30</v>
      </c>
      <c r="E21" s="126"/>
      <c r="F21" s="128"/>
      <c r="G21" s="128"/>
    </row>
    <row r="22" spans="2:11">
      <c r="B22" s="60"/>
      <c r="C22" s="43"/>
      <c r="D22" s="80" t="s">
        <v>84</v>
      </c>
      <c r="E22" s="126"/>
      <c r="F22" s="128"/>
      <c r="G22" s="128"/>
      <c r="J22" s="77"/>
      <c r="K22" s="78"/>
    </row>
    <row r="23" spans="2:11">
      <c r="B23" s="60"/>
      <c r="C23" s="43"/>
      <c r="D23" s="79" t="s">
        <v>31</v>
      </c>
      <c r="E23" s="126"/>
      <c r="F23" s="128"/>
      <c r="G23" s="128"/>
    </row>
    <row r="24" spans="2:11">
      <c r="B24" s="67"/>
      <c r="C24" s="52"/>
      <c r="D24" s="81" t="s">
        <v>63</v>
      </c>
      <c r="E24" s="126"/>
      <c r="F24" s="129"/>
      <c r="G24" s="129"/>
    </row>
    <row r="25" spans="2:11">
      <c r="B25" s="59"/>
      <c r="C25" s="74">
        <v>11002</v>
      </c>
      <c r="D25" s="15" t="s">
        <v>29</v>
      </c>
      <c r="E25" s="121">
        <v>0</v>
      </c>
      <c r="F25" s="121">
        <v>0</v>
      </c>
      <c r="G25" s="121">
        <v>34750</v>
      </c>
    </row>
    <row r="26" spans="2:11" ht="37.5">
      <c r="B26" s="60"/>
      <c r="C26" s="75"/>
      <c r="D26" s="16" t="s">
        <v>85</v>
      </c>
      <c r="E26" s="121"/>
      <c r="F26" s="121"/>
      <c r="G26" s="121"/>
    </row>
    <row r="27" spans="2:11">
      <c r="B27" s="60"/>
      <c r="C27" s="75"/>
      <c r="D27" s="15" t="s">
        <v>30</v>
      </c>
      <c r="E27" s="121"/>
      <c r="F27" s="121"/>
      <c r="G27" s="121"/>
    </row>
    <row r="28" spans="2:11" ht="100">
      <c r="B28" s="60"/>
      <c r="C28" s="75"/>
      <c r="D28" s="16" t="s">
        <v>86</v>
      </c>
      <c r="E28" s="121"/>
      <c r="F28" s="121"/>
      <c r="G28" s="121"/>
    </row>
    <row r="29" spans="2:11">
      <c r="B29" s="60"/>
      <c r="C29" s="75"/>
      <c r="D29" s="15" t="s">
        <v>31</v>
      </c>
      <c r="E29" s="121"/>
      <c r="F29" s="121"/>
      <c r="G29" s="121"/>
    </row>
    <row r="30" spans="2:11">
      <c r="B30" s="67"/>
      <c r="C30" s="76"/>
      <c r="D30" s="16" t="s">
        <v>63</v>
      </c>
      <c r="E30" s="122"/>
      <c r="F30" s="122"/>
      <c r="G30" s="122"/>
    </row>
    <row r="31" spans="2:11">
      <c r="B31" s="59"/>
      <c r="C31" s="74">
        <v>11003</v>
      </c>
      <c r="D31" s="15" t="s">
        <v>29</v>
      </c>
      <c r="E31" s="121">
        <v>0</v>
      </c>
      <c r="F31" s="121">
        <v>0</v>
      </c>
      <c r="G31" s="121">
        <v>20080</v>
      </c>
    </row>
    <row r="32" spans="2:11" ht="62.5">
      <c r="B32" s="60"/>
      <c r="C32" s="75"/>
      <c r="D32" s="16" t="s">
        <v>87</v>
      </c>
      <c r="E32" s="121"/>
      <c r="F32" s="121"/>
      <c r="G32" s="121"/>
    </row>
    <row r="33" spans="2:7">
      <c r="B33" s="60"/>
      <c r="C33" s="75"/>
      <c r="D33" s="15" t="s">
        <v>30</v>
      </c>
      <c r="E33" s="121"/>
      <c r="F33" s="121"/>
      <c r="G33" s="121"/>
    </row>
    <row r="34" spans="2:7" ht="362.5">
      <c r="B34" s="60"/>
      <c r="C34" s="75"/>
      <c r="D34" s="16" t="s">
        <v>88</v>
      </c>
      <c r="E34" s="121"/>
      <c r="F34" s="121"/>
      <c r="G34" s="121"/>
    </row>
    <row r="35" spans="2:7">
      <c r="B35" s="60"/>
      <c r="C35" s="75"/>
      <c r="D35" s="15" t="s">
        <v>31</v>
      </c>
      <c r="E35" s="121"/>
      <c r="F35" s="121"/>
      <c r="G35" s="121"/>
    </row>
    <row r="36" spans="2:7">
      <c r="B36" s="67"/>
      <c r="C36" s="76"/>
      <c r="D36" s="16" t="s">
        <v>63</v>
      </c>
      <c r="E36" s="122"/>
      <c r="F36" s="122"/>
      <c r="G36" s="122"/>
    </row>
    <row r="37" spans="2:7">
      <c r="B37" s="59"/>
      <c r="C37" s="74">
        <v>11004</v>
      </c>
      <c r="D37" s="15" t="s">
        <v>29</v>
      </c>
      <c r="E37" s="121">
        <v>0</v>
      </c>
      <c r="F37" s="121">
        <v>0</v>
      </c>
      <c r="G37" s="121">
        <v>4000</v>
      </c>
    </row>
    <row r="38" spans="2:7" ht="50">
      <c r="B38" s="60"/>
      <c r="C38" s="75"/>
      <c r="D38" s="16" t="s">
        <v>92</v>
      </c>
      <c r="E38" s="121"/>
      <c r="F38" s="121"/>
      <c r="G38" s="121"/>
    </row>
    <row r="39" spans="2:7">
      <c r="B39" s="60"/>
      <c r="C39" s="75"/>
      <c r="D39" s="15" t="s">
        <v>30</v>
      </c>
      <c r="E39" s="121"/>
      <c r="F39" s="121"/>
      <c r="G39" s="121"/>
    </row>
    <row r="40" spans="2:7" ht="212.5">
      <c r="B40" s="60"/>
      <c r="C40" s="75"/>
      <c r="D40" s="16" t="s">
        <v>93</v>
      </c>
      <c r="E40" s="121"/>
      <c r="F40" s="121"/>
      <c r="G40" s="121"/>
    </row>
    <row r="41" spans="2:7">
      <c r="B41" s="60"/>
      <c r="C41" s="75"/>
      <c r="D41" s="15" t="s">
        <v>31</v>
      </c>
      <c r="E41" s="121"/>
      <c r="F41" s="121"/>
      <c r="G41" s="121"/>
    </row>
    <row r="42" spans="2:7">
      <c r="B42" s="67"/>
      <c r="C42" s="76"/>
      <c r="D42" s="16" t="s">
        <v>63</v>
      </c>
      <c r="E42" s="122"/>
      <c r="F42" s="122"/>
      <c r="G42" s="122"/>
    </row>
    <row r="43" spans="2:7">
      <c r="B43" s="59"/>
      <c r="C43" s="74">
        <v>11005</v>
      </c>
      <c r="D43" s="15" t="s">
        <v>29</v>
      </c>
      <c r="E43" s="121">
        <v>0</v>
      </c>
      <c r="F43" s="121">
        <v>0</v>
      </c>
      <c r="G43" s="121">
        <v>10080</v>
      </c>
    </row>
    <row r="44" spans="2:7" ht="62.5">
      <c r="B44" s="60"/>
      <c r="C44" s="75"/>
      <c r="D44" s="16" t="s">
        <v>94</v>
      </c>
      <c r="E44" s="121"/>
      <c r="F44" s="121"/>
      <c r="G44" s="121"/>
    </row>
    <row r="45" spans="2:7">
      <c r="B45" s="60"/>
      <c r="C45" s="75"/>
      <c r="D45" s="15" t="s">
        <v>30</v>
      </c>
      <c r="E45" s="121"/>
      <c r="F45" s="121"/>
      <c r="G45" s="121"/>
    </row>
    <row r="46" spans="2:7" ht="162.5">
      <c r="B46" s="60"/>
      <c r="C46" s="75"/>
      <c r="D46" s="16" t="s">
        <v>95</v>
      </c>
      <c r="E46" s="121"/>
      <c r="F46" s="121"/>
      <c r="G46" s="121"/>
    </row>
    <row r="47" spans="2:7">
      <c r="B47" s="60"/>
      <c r="C47" s="75"/>
      <c r="D47" s="15" t="s">
        <v>31</v>
      </c>
      <c r="E47" s="121"/>
      <c r="F47" s="121"/>
      <c r="G47" s="121"/>
    </row>
    <row r="48" spans="2:7">
      <c r="B48" s="67"/>
      <c r="C48" s="76"/>
      <c r="D48" s="16" t="s">
        <v>63</v>
      </c>
      <c r="E48" s="122"/>
      <c r="F48" s="122"/>
      <c r="G48" s="122"/>
    </row>
    <row r="49" spans="2:7">
      <c r="B49" s="59"/>
      <c r="C49" s="74">
        <v>11006</v>
      </c>
      <c r="D49" s="15" t="s">
        <v>29</v>
      </c>
      <c r="E49" s="121">
        <v>0</v>
      </c>
      <c r="F49" s="121">
        <v>0</v>
      </c>
      <c r="G49" s="121">
        <v>40300</v>
      </c>
    </row>
    <row r="50" spans="2:7" ht="62.5">
      <c r="B50" s="60"/>
      <c r="C50" s="75"/>
      <c r="D50" s="16" t="s">
        <v>96</v>
      </c>
      <c r="E50" s="121"/>
      <c r="F50" s="121"/>
      <c r="G50" s="121"/>
    </row>
    <row r="51" spans="2:7">
      <c r="B51" s="60"/>
      <c r="C51" s="75"/>
      <c r="D51" s="15" t="s">
        <v>30</v>
      </c>
      <c r="E51" s="121"/>
      <c r="F51" s="121"/>
      <c r="G51" s="121"/>
    </row>
    <row r="52" spans="2:7" ht="262.5">
      <c r="B52" s="60"/>
      <c r="C52" s="75"/>
      <c r="D52" s="16" t="s">
        <v>97</v>
      </c>
      <c r="E52" s="121"/>
      <c r="F52" s="121"/>
      <c r="G52" s="121"/>
    </row>
    <row r="53" spans="2:7">
      <c r="B53" s="60"/>
      <c r="C53" s="75"/>
      <c r="D53" s="15" t="s">
        <v>31</v>
      </c>
      <c r="E53" s="121"/>
      <c r="F53" s="121"/>
      <c r="G53" s="121"/>
    </row>
    <row r="54" spans="2:7">
      <c r="B54" s="67"/>
      <c r="C54" s="76"/>
      <c r="D54" s="16" t="s">
        <v>63</v>
      </c>
      <c r="E54" s="122"/>
      <c r="F54" s="122"/>
      <c r="G54" s="122"/>
    </row>
    <row r="55" spans="2:7">
      <c r="B55" s="59"/>
      <c r="C55" s="74">
        <v>11007</v>
      </c>
      <c r="D55" s="15" t="s">
        <v>29</v>
      </c>
      <c r="E55" s="121">
        <v>0</v>
      </c>
      <c r="F55" s="121">
        <v>0</v>
      </c>
      <c r="G55" s="121">
        <v>9200</v>
      </c>
    </row>
    <row r="56" spans="2:7" ht="50">
      <c r="B56" s="60"/>
      <c r="C56" s="75"/>
      <c r="D56" s="16" t="s">
        <v>98</v>
      </c>
      <c r="E56" s="121"/>
      <c r="F56" s="121"/>
      <c r="G56" s="121"/>
    </row>
    <row r="57" spans="2:7">
      <c r="B57" s="60"/>
      <c r="C57" s="75"/>
      <c r="D57" s="15" t="s">
        <v>30</v>
      </c>
      <c r="E57" s="121"/>
      <c r="F57" s="121"/>
      <c r="G57" s="121"/>
    </row>
    <row r="58" spans="2:7" ht="162.5">
      <c r="B58" s="60"/>
      <c r="C58" s="75"/>
      <c r="D58" s="16" t="s">
        <v>99</v>
      </c>
      <c r="E58" s="121"/>
      <c r="F58" s="121"/>
      <c r="G58" s="121"/>
    </row>
    <row r="59" spans="2:7">
      <c r="B59" s="60"/>
      <c r="C59" s="75"/>
      <c r="D59" s="15" t="s">
        <v>31</v>
      </c>
      <c r="E59" s="121"/>
      <c r="F59" s="121"/>
      <c r="G59" s="121"/>
    </row>
    <row r="60" spans="2:7">
      <c r="B60" s="67"/>
      <c r="C60" s="76"/>
      <c r="D60" s="16" t="s">
        <v>63</v>
      </c>
      <c r="E60" s="122"/>
      <c r="F60" s="122"/>
      <c r="G60" s="122"/>
    </row>
    <row r="61" spans="2:7">
      <c r="B61" s="59"/>
      <c r="C61" s="74">
        <v>11008</v>
      </c>
      <c r="D61" s="15" t="s">
        <v>29</v>
      </c>
      <c r="E61" s="121">
        <v>0</v>
      </c>
      <c r="F61" s="121">
        <v>0</v>
      </c>
      <c r="G61" s="121">
        <v>8640</v>
      </c>
    </row>
    <row r="62" spans="2:7" ht="37.5">
      <c r="B62" s="60"/>
      <c r="C62" s="75"/>
      <c r="D62" s="16" t="s">
        <v>100</v>
      </c>
      <c r="E62" s="121"/>
      <c r="F62" s="121"/>
      <c r="G62" s="121"/>
    </row>
    <row r="63" spans="2:7">
      <c r="B63" s="60"/>
      <c r="C63" s="75"/>
      <c r="D63" s="15" t="s">
        <v>30</v>
      </c>
      <c r="E63" s="121"/>
      <c r="F63" s="121"/>
      <c r="G63" s="121"/>
    </row>
    <row r="64" spans="2:7" ht="125">
      <c r="B64" s="60"/>
      <c r="C64" s="75"/>
      <c r="D64" s="16" t="s">
        <v>101</v>
      </c>
      <c r="E64" s="121"/>
      <c r="F64" s="121"/>
      <c r="G64" s="121"/>
    </row>
    <row r="65" spans="2:7">
      <c r="B65" s="60"/>
      <c r="C65" s="75"/>
      <c r="D65" s="15" t="s">
        <v>31</v>
      </c>
      <c r="E65" s="121"/>
      <c r="F65" s="121"/>
      <c r="G65" s="121"/>
    </row>
    <row r="66" spans="2:7">
      <c r="B66" s="67"/>
      <c r="C66" s="76"/>
      <c r="D66" s="16" t="s">
        <v>63</v>
      </c>
      <c r="E66" s="122"/>
      <c r="F66" s="122"/>
      <c r="G66" s="122"/>
    </row>
    <row r="67" spans="2:7" ht="15" customHeight="1">
      <c r="B67" s="59"/>
      <c r="C67" s="42">
        <v>31001</v>
      </c>
      <c r="D67" s="15" t="s">
        <v>29</v>
      </c>
      <c r="E67" s="121">
        <v>0</v>
      </c>
      <c r="F67" s="121">
        <v>0</v>
      </c>
      <c r="G67" s="121">
        <v>34031</v>
      </c>
    </row>
    <row r="68" spans="2:7" ht="37.5">
      <c r="B68" s="60"/>
      <c r="C68" s="43"/>
      <c r="D68" s="16" t="s">
        <v>102</v>
      </c>
      <c r="E68" s="121"/>
      <c r="F68" s="121"/>
      <c r="G68" s="121"/>
    </row>
    <row r="69" spans="2:7">
      <c r="B69" s="60"/>
      <c r="C69" s="43"/>
      <c r="D69" s="15" t="s">
        <v>30</v>
      </c>
      <c r="E69" s="121"/>
      <c r="F69" s="121"/>
      <c r="G69" s="121"/>
    </row>
    <row r="70" spans="2:7" ht="50">
      <c r="B70" s="60"/>
      <c r="C70" s="43"/>
      <c r="D70" s="16" t="s">
        <v>103</v>
      </c>
      <c r="E70" s="121"/>
      <c r="F70" s="121"/>
      <c r="G70" s="121"/>
    </row>
    <row r="71" spans="2:7">
      <c r="B71" s="60"/>
      <c r="C71" s="43"/>
      <c r="D71" s="15" t="s">
        <v>31</v>
      </c>
      <c r="E71" s="121"/>
      <c r="F71" s="121"/>
      <c r="G71" s="121"/>
    </row>
    <row r="72" spans="2:7" ht="25">
      <c r="B72" s="67"/>
      <c r="C72" s="52"/>
      <c r="D72" s="16" t="s">
        <v>104</v>
      </c>
      <c r="E72" s="122"/>
      <c r="F72" s="122"/>
      <c r="G72" s="122"/>
    </row>
  </sheetData>
  <mergeCells count="30">
    <mergeCell ref="E67:E72"/>
    <mergeCell ref="F67:F72"/>
    <mergeCell ref="G67:G72"/>
    <mergeCell ref="E25:E30"/>
    <mergeCell ref="F25:F30"/>
    <mergeCell ref="G25:G30"/>
    <mergeCell ref="E31:E36"/>
    <mergeCell ref="E11:E16"/>
    <mergeCell ref="F11:F16"/>
    <mergeCell ref="G11:G16"/>
    <mergeCell ref="E19:E24"/>
    <mergeCell ref="F19:F24"/>
    <mergeCell ref="G19:G24"/>
    <mergeCell ref="F31:F36"/>
    <mergeCell ref="G31:G36"/>
    <mergeCell ref="E37:E42"/>
    <mergeCell ref="F37:F42"/>
    <mergeCell ref="G37:G42"/>
    <mergeCell ref="E49:E54"/>
    <mergeCell ref="F49:F54"/>
    <mergeCell ref="G49:G54"/>
    <mergeCell ref="E43:E48"/>
    <mergeCell ref="F43:F48"/>
    <mergeCell ref="G43:G48"/>
    <mergeCell ref="E61:E66"/>
    <mergeCell ref="F61:F66"/>
    <mergeCell ref="G61:G66"/>
    <mergeCell ref="E55:E60"/>
    <mergeCell ref="F55:F60"/>
    <mergeCell ref="G55:G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4"/>
  <sheetViews>
    <sheetView topLeftCell="C10" zoomScale="115" zoomScaleNormal="115" workbookViewId="0">
      <selection activeCell="C11" sqref="C11:C19"/>
    </sheetView>
  </sheetViews>
  <sheetFormatPr defaultRowHeight="14.5"/>
  <cols>
    <col min="1" max="1" width="4" customWidth="1"/>
    <col min="2" max="2" width="28.453125" customWidth="1"/>
    <col min="3" max="3" width="47.26953125" customWidth="1"/>
    <col min="4" max="4" width="35" customWidth="1"/>
    <col min="5" max="5" width="10.453125" bestFit="1" customWidth="1"/>
    <col min="6" max="6" width="9.7265625" bestFit="1" customWidth="1"/>
    <col min="7" max="7" width="10.453125" bestFit="1" customWidth="1"/>
    <col min="8" max="8" width="9.7265625" bestFit="1" customWidth="1"/>
    <col min="9" max="9" width="26.453125" customWidth="1"/>
    <col min="10" max="10" width="33.26953125" customWidth="1"/>
  </cols>
  <sheetData>
    <row r="1" spans="2:10">
      <c r="B1" s="9" t="s">
        <v>17</v>
      </c>
    </row>
    <row r="3" spans="2:10" ht="32.25" customHeight="1">
      <c r="B3" s="18" t="s">
        <v>32</v>
      </c>
      <c r="C3" s="69">
        <v>105049</v>
      </c>
    </row>
    <row r="4" spans="2:10">
      <c r="B4" s="18" t="s">
        <v>18</v>
      </c>
      <c r="C4" s="4" t="s">
        <v>61</v>
      </c>
    </row>
    <row r="6" spans="2:10">
      <c r="B6" s="9" t="s">
        <v>33</v>
      </c>
    </row>
    <row r="7" spans="2:10">
      <c r="B7" s="5"/>
    </row>
    <row r="8" spans="2:10" ht="15" customHeight="1">
      <c r="B8" s="48" t="s">
        <v>34</v>
      </c>
      <c r="C8" s="48" t="s">
        <v>35</v>
      </c>
      <c r="D8" s="61" t="s">
        <v>36</v>
      </c>
      <c r="E8" s="68"/>
      <c r="F8" s="68"/>
      <c r="G8" s="68"/>
      <c r="H8" s="62"/>
      <c r="I8" s="133" t="s">
        <v>37</v>
      </c>
      <c r="J8" s="133" t="s">
        <v>72</v>
      </c>
    </row>
    <row r="9" spans="2:10">
      <c r="B9" s="63"/>
      <c r="C9" s="63"/>
      <c r="D9" s="48" t="s">
        <v>38</v>
      </c>
      <c r="E9" s="61" t="s">
        <v>39</v>
      </c>
      <c r="F9" s="62"/>
      <c r="G9" s="61" t="s">
        <v>40</v>
      </c>
      <c r="H9" s="62"/>
      <c r="I9" s="134"/>
      <c r="J9" s="134"/>
    </row>
    <row r="10" spans="2:10" ht="30" customHeight="1">
      <c r="B10" s="49"/>
      <c r="C10" s="49"/>
      <c r="D10" s="49"/>
      <c r="E10" s="48" t="s">
        <v>41</v>
      </c>
      <c r="F10" s="48" t="s">
        <v>42</v>
      </c>
      <c r="G10" s="48" t="s">
        <v>41</v>
      </c>
      <c r="H10" s="48" t="s">
        <v>42</v>
      </c>
      <c r="I10" s="135"/>
      <c r="J10" s="135"/>
    </row>
    <row r="11" spans="2:10" ht="112.5">
      <c r="B11" s="130" t="s">
        <v>69</v>
      </c>
      <c r="C11" s="130" t="s">
        <v>70</v>
      </c>
      <c r="D11" s="92" t="s">
        <v>71</v>
      </c>
      <c r="E11" s="89">
        <v>0</v>
      </c>
      <c r="F11" s="89">
        <v>2021</v>
      </c>
      <c r="G11" s="89">
        <v>1</v>
      </c>
      <c r="H11" s="89">
        <v>2022</v>
      </c>
      <c r="I11" s="88" t="s">
        <v>68</v>
      </c>
      <c r="J11" s="130" t="s">
        <v>73</v>
      </c>
    </row>
    <row r="12" spans="2:10">
      <c r="B12" s="131"/>
      <c r="C12" s="131"/>
      <c r="D12" s="136" t="s">
        <v>74</v>
      </c>
      <c r="E12" s="138">
        <v>0</v>
      </c>
      <c r="F12" s="138">
        <v>2021</v>
      </c>
      <c r="G12" s="138">
        <v>1</v>
      </c>
      <c r="H12" s="138">
        <v>2022</v>
      </c>
      <c r="I12" s="130"/>
      <c r="J12" s="131"/>
    </row>
    <row r="13" spans="2:10" ht="31.5" customHeight="1">
      <c r="B13" s="131"/>
      <c r="C13" s="131"/>
      <c r="D13" s="137"/>
      <c r="E13" s="138"/>
      <c r="F13" s="138"/>
      <c r="G13" s="138"/>
      <c r="H13" s="138"/>
      <c r="I13" s="132"/>
      <c r="J13" s="131"/>
    </row>
    <row r="14" spans="2:10" ht="50">
      <c r="B14" s="131"/>
      <c r="C14" s="131"/>
      <c r="D14" s="92" t="s">
        <v>78</v>
      </c>
      <c r="E14" s="90">
        <v>0</v>
      </c>
      <c r="F14" s="90">
        <v>2021</v>
      </c>
      <c r="G14" s="90">
        <v>1</v>
      </c>
      <c r="H14" s="90">
        <v>2022</v>
      </c>
      <c r="I14" s="88"/>
      <c r="J14" s="131"/>
    </row>
    <row r="15" spans="2:10" ht="61.5" customHeight="1">
      <c r="B15" s="131"/>
      <c r="C15" s="131"/>
      <c r="D15" s="92" t="s">
        <v>77</v>
      </c>
      <c r="E15" s="90">
        <v>35</v>
      </c>
      <c r="F15" s="90">
        <v>2021</v>
      </c>
      <c r="G15" s="91">
        <v>1</v>
      </c>
      <c r="H15" s="90">
        <v>2022</v>
      </c>
      <c r="I15" s="88"/>
      <c r="J15" s="131"/>
    </row>
    <row r="16" spans="2:10" ht="25">
      <c r="B16" s="131"/>
      <c r="C16" s="131"/>
      <c r="D16" s="92" t="s">
        <v>76</v>
      </c>
      <c r="E16" s="90">
        <v>0</v>
      </c>
      <c r="F16" s="90">
        <v>2021</v>
      </c>
      <c r="G16" s="90">
        <v>3</v>
      </c>
      <c r="H16" s="90">
        <v>2022</v>
      </c>
      <c r="I16" s="88"/>
      <c r="J16" s="131"/>
    </row>
    <row r="17" spans="2:10" ht="37.5">
      <c r="B17" s="131"/>
      <c r="C17" s="131"/>
      <c r="D17" s="92" t="s">
        <v>79</v>
      </c>
      <c r="E17" s="90">
        <v>0</v>
      </c>
      <c r="F17" s="90">
        <v>2021</v>
      </c>
      <c r="G17" s="90">
        <v>2</v>
      </c>
      <c r="H17" s="90">
        <v>2022</v>
      </c>
      <c r="I17" s="88"/>
      <c r="J17" s="131"/>
    </row>
    <row r="18" spans="2:10" ht="25">
      <c r="B18" s="131"/>
      <c r="C18" s="131"/>
      <c r="D18" s="93" t="s">
        <v>80</v>
      </c>
      <c r="E18" s="90">
        <v>0</v>
      </c>
      <c r="F18" s="90">
        <v>2021</v>
      </c>
      <c r="G18" s="90">
        <v>1</v>
      </c>
      <c r="H18" s="90">
        <v>2022</v>
      </c>
      <c r="I18" s="88"/>
      <c r="J18" s="131"/>
    </row>
    <row r="19" spans="2:10" ht="50">
      <c r="B19" s="132"/>
      <c r="C19" s="132"/>
      <c r="D19" s="70" t="s">
        <v>75</v>
      </c>
      <c r="E19" s="90">
        <v>0</v>
      </c>
      <c r="F19" s="90">
        <v>2021</v>
      </c>
      <c r="G19" s="91">
        <v>1</v>
      </c>
      <c r="H19" s="90">
        <v>2022</v>
      </c>
      <c r="I19" s="88"/>
      <c r="J19" s="132"/>
    </row>
    <row r="20" spans="2:10" ht="16">
      <c r="B20" s="3"/>
    </row>
    <row r="22" spans="2:10">
      <c r="B22" s="2"/>
    </row>
    <row r="23" spans="2:10">
      <c r="B23" s="2"/>
    </row>
    <row r="24" spans="2:10">
      <c r="B24" s="2"/>
    </row>
  </sheetData>
  <mergeCells count="11">
    <mergeCell ref="B11:B19"/>
    <mergeCell ref="C11:C19"/>
    <mergeCell ref="J11:J19"/>
    <mergeCell ref="I12:I13"/>
    <mergeCell ref="J8:J10"/>
    <mergeCell ref="I8:I10"/>
    <mergeCell ref="D12:D13"/>
    <mergeCell ref="E12:E13"/>
    <mergeCell ref="F12:F13"/>
    <mergeCell ref="G12:G13"/>
    <mergeCell ref="H12:H13"/>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254"/>
  <sheetViews>
    <sheetView topLeftCell="A238" zoomScaleNormal="100" workbookViewId="0">
      <selection activeCell="F255" sqref="F255"/>
    </sheetView>
  </sheetViews>
  <sheetFormatPr defaultRowHeight="14.5"/>
  <cols>
    <col min="1" max="1" width="4" customWidth="1"/>
    <col min="2" max="2" width="44.81640625" style="110" customWidth="1"/>
    <col min="3" max="3" width="62.1796875" customWidth="1"/>
    <col min="4" max="5" width="12.453125" customWidth="1"/>
    <col min="6" max="6" width="12.54296875" customWidth="1"/>
    <col min="7" max="7" width="12.81640625" customWidth="1"/>
    <col min="8" max="8" width="10.1796875" bestFit="1" customWidth="1"/>
  </cols>
  <sheetData>
    <row r="1" spans="2:7">
      <c r="B1" s="104"/>
      <c r="C1" s="20"/>
      <c r="D1" s="20"/>
      <c r="E1" s="20"/>
      <c r="F1" s="20"/>
      <c r="G1" s="20"/>
    </row>
    <row r="2" spans="2:7">
      <c r="B2" s="105" t="s">
        <v>17</v>
      </c>
      <c r="C2" s="13"/>
      <c r="D2" s="13"/>
      <c r="E2" s="13"/>
      <c r="F2" s="13"/>
      <c r="G2" s="13"/>
    </row>
    <row r="3" spans="2:7">
      <c r="B3" s="106"/>
      <c r="C3" s="13"/>
      <c r="D3" s="13"/>
      <c r="E3" s="13"/>
      <c r="F3" s="13"/>
      <c r="G3" s="13"/>
    </row>
    <row r="4" spans="2:7" ht="17.25" customHeight="1">
      <c r="B4" s="18" t="s">
        <v>43</v>
      </c>
      <c r="C4" s="19">
        <v>105049</v>
      </c>
      <c r="D4" s="13"/>
      <c r="E4" s="13"/>
      <c r="F4" s="13"/>
      <c r="G4" s="13"/>
    </row>
    <row r="5" spans="2:7" ht="14.25" customHeight="1">
      <c r="B5" s="18" t="s">
        <v>44</v>
      </c>
      <c r="C5" s="19" t="s">
        <v>61</v>
      </c>
      <c r="D5" s="13"/>
      <c r="E5" s="13"/>
      <c r="F5" s="13"/>
      <c r="G5" s="13"/>
    </row>
    <row r="6" spans="2:7">
      <c r="B6" s="107"/>
      <c r="C6" s="13"/>
      <c r="D6" s="13"/>
      <c r="E6" s="13"/>
      <c r="F6" s="13"/>
      <c r="G6" s="13"/>
    </row>
    <row r="7" spans="2:7">
      <c r="B7" s="105" t="s">
        <v>45</v>
      </c>
      <c r="C7" s="13"/>
      <c r="D7" s="13"/>
      <c r="E7" s="13"/>
      <c r="F7" s="13"/>
      <c r="G7" s="13"/>
    </row>
    <row r="8" spans="2:7">
      <c r="B8" s="107"/>
      <c r="C8" s="13"/>
      <c r="D8" s="13"/>
      <c r="E8" s="13"/>
      <c r="F8" s="13"/>
      <c r="G8" s="13"/>
    </row>
    <row r="9" spans="2:7">
      <c r="B9" s="21" t="s">
        <v>46</v>
      </c>
      <c r="C9" s="21" t="s">
        <v>47</v>
      </c>
      <c r="D9" s="13"/>
      <c r="E9" s="13"/>
      <c r="F9" s="13"/>
      <c r="G9" s="13"/>
    </row>
    <row r="10" spans="2:7" ht="25">
      <c r="B10" s="19">
        <v>1181</v>
      </c>
      <c r="C10" s="14" t="s">
        <v>64</v>
      </c>
      <c r="D10" s="13"/>
      <c r="E10" s="13"/>
      <c r="F10" s="13"/>
      <c r="G10" s="13"/>
    </row>
    <row r="11" spans="2:7">
      <c r="B11" s="108"/>
      <c r="C11" s="13"/>
      <c r="D11" s="13"/>
      <c r="E11" s="13"/>
      <c r="F11" s="13"/>
      <c r="G11" s="13"/>
    </row>
    <row r="12" spans="2:7">
      <c r="B12" s="22" t="s">
        <v>48</v>
      </c>
      <c r="C12" s="13"/>
      <c r="D12" s="13"/>
      <c r="E12" s="13"/>
      <c r="F12" s="13"/>
      <c r="G12" s="13"/>
    </row>
    <row r="13" spans="2:7">
      <c r="B13" s="108"/>
      <c r="C13" s="13"/>
      <c r="D13" s="13"/>
      <c r="E13" s="13"/>
      <c r="F13" s="13"/>
      <c r="G13" s="13"/>
    </row>
    <row r="14" spans="2:7">
      <c r="B14" s="18" t="s">
        <v>49</v>
      </c>
      <c r="C14" s="70" t="s">
        <v>50</v>
      </c>
      <c r="D14" s="20"/>
      <c r="E14" s="20"/>
      <c r="F14" s="13"/>
      <c r="G14" s="13"/>
    </row>
    <row r="15" spans="2:7" ht="25">
      <c r="B15" s="18" t="s">
        <v>51</v>
      </c>
      <c r="C15" s="70">
        <v>105049</v>
      </c>
      <c r="D15" s="13"/>
      <c r="E15" s="13"/>
      <c r="F15" s="13"/>
      <c r="G15" s="13"/>
    </row>
    <row r="16" spans="2:7">
      <c r="B16" s="18" t="s">
        <v>52</v>
      </c>
      <c r="C16" s="70" t="s">
        <v>61</v>
      </c>
      <c r="D16" s="13"/>
      <c r="E16" s="13"/>
      <c r="F16" s="13"/>
      <c r="G16" s="13"/>
    </row>
    <row r="17" spans="2:8" ht="26.25" customHeight="1">
      <c r="B17" s="18" t="s">
        <v>53</v>
      </c>
      <c r="C17" s="70">
        <v>1181</v>
      </c>
      <c r="D17" s="139" t="s">
        <v>54</v>
      </c>
      <c r="E17" s="140"/>
      <c r="F17" s="140"/>
      <c r="G17" s="141"/>
    </row>
    <row r="18" spans="2:8" ht="25">
      <c r="B18" s="18" t="s">
        <v>55</v>
      </c>
      <c r="C18" s="70">
        <v>11001</v>
      </c>
      <c r="D18" s="48" t="s">
        <v>106</v>
      </c>
      <c r="E18" s="48" t="s">
        <v>90</v>
      </c>
      <c r="F18" s="48" t="s">
        <v>56</v>
      </c>
      <c r="G18" s="64"/>
    </row>
    <row r="19" spans="2:8" ht="50">
      <c r="B19" s="18" t="s">
        <v>29</v>
      </c>
      <c r="C19" s="14" t="s">
        <v>107</v>
      </c>
      <c r="D19" s="63"/>
      <c r="E19" s="63"/>
      <c r="F19" s="63"/>
      <c r="G19" s="65"/>
    </row>
    <row r="20" spans="2:8" ht="409.5">
      <c r="B20" s="18" t="s">
        <v>57</v>
      </c>
      <c r="C20" s="14" t="s">
        <v>108</v>
      </c>
      <c r="D20" s="63"/>
      <c r="E20" s="63"/>
      <c r="F20" s="63"/>
      <c r="G20" s="65"/>
    </row>
    <row r="21" spans="2:8">
      <c r="B21" s="18" t="s">
        <v>31</v>
      </c>
      <c r="C21" s="14" t="s">
        <v>65</v>
      </c>
      <c r="D21" s="63"/>
      <c r="E21" s="63"/>
      <c r="F21" s="63"/>
      <c r="G21" s="65"/>
    </row>
    <row r="22" spans="2:8" ht="15" customHeight="1">
      <c r="B22" s="14" t="s">
        <v>58</v>
      </c>
      <c r="C22" s="14" t="s">
        <v>66</v>
      </c>
      <c r="D22" s="63"/>
      <c r="E22" s="63"/>
      <c r="F22" s="63"/>
      <c r="G22" s="65"/>
    </row>
    <row r="23" spans="2:8">
      <c r="B23" s="56"/>
      <c r="C23" s="58" t="s">
        <v>59</v>
      </c>
      <c r="D23" s="49"/>
      <c r="E23" s="49"/>
      <c r="F23" s="49"/>
      <c r="G23" s="66"/>
    </row>
    <row r="24" spans="2:8">
      <c r="B24" s="14"/>
      <c r="C24" s="14"/>
      <c r="D24" s="23"/>
      <c r="E24" s="23"/>
      <c r="F24" s="23"/>
      <c r="G24" s="23"/>
    </row>
    <row r="25" spans="2:8" ht="15" customHeight="1">
      <c r="B25" s="24" t="s">
        <v>60</v>
      </c>
      <c r="C25" s="25"/>
      <c r="D25" s="72">
        <v>121435.9</v>
      </c>
      <c r="E25" s="72">
        <v>223032.4</v>
      </c>
      <c r="F25" s="72">
        <v>478084.1</v>
      </c>
      <c r="G25" s="71"/>
    </row>
    <row r="26" spans="2:8" ht="15.75" customHeight="1">
      <c r="B26" s="7"/>
      <c r="C26" s="7"/>
      <c r="D26" s="8"/>
      <c r="E26" s="7"/>
      <c r="F26" s="7"/>
      <c r="G26" s="7"/>
    </row>
    <row r="27" spans="2:8" ht="16">
      <c r="B27" s="109"/>
    </row>
    <row r="28" spans="2:8">
      <c r="B28" s="21" t="s">
        <v>46</v>
      </c>
      <c r="C28" s="21" t="s">
        <v>47</v>
      </c>
      <c r="D28" s="13"/>
      <c r="E28" s="13"/>
      <c r="F28" s="13"/>
      <c r="G28" s="13"/>
    </row>
    <row r="29" spans="2:8" ht="25">
      <c r="B29" s="19">
        <v>1181</v>
      </c>
      <c r="C29" s="14" t="s">
        <v>64</v>
      </c>
      <c r="D29" s="13"/>
      <c r="E29" s="13"/>
      <c r="G29" s="13"/>
    </row>
    <row r="30" spans="2:8">
      <c r="B30" s="108"/>
      <c r="C30" s="13"/>
      <c r="D30" s="13"/>
      <c r="E30" s="13"/>
      <c r="G30" s="13"/>
    </row>
    <row r="31" spans="2:8" ht="15" customHeight="1">
      <c r="B31" s="22" t="s">
        <v>48</v>
      </c>
      <c r="C31" s="13"/>
      <c r="D31" s="13"/>
      <c r="E31" s="13"/>
      <c r="F31" s="83"/>
      <c r="G31" s="83"/>
      <c r="H31" s="83"/>
    </row>
    <row r="32" spans="2:8" ht="15.75" customHeight="1">
      <c r="B32" s="108"/>
      <c r="C32" s="13"/>
      <c r="D32" s="13"/>
      <c r="E32" s="13"/>
      <c r="F32" s="83"/>
      <c r="G32" s="83"/>
      <c r="H32" s="83"/>
    </row>
    <row r="33" spans="2:7">
      <c r="B33" s="18" t="s">
        <v>49</v>
      </c>
      <c r="C33" s="70" t="s">
        <v>50</v>
      </c>
      <c r="D33" s="20"/>
      <c r="E33" s="20"/>
      <c r="F33" s="13"/>
      <c r="G33" s="13"/>
    </row>
    <row r="34" spans="2:7" ht="25">
      <c r="B34" s="18" t="s">
        <v>51</v>
      </c>
      <c r="C34" s="70">
        <v>105049</v>
      </c>
      <c r="D34" s="13"/>
      <c r="E34" s="13"/>
      <c r="F34" s="13"/>
      <c r="G34" s="13"/>
    </row>
    <row r="35" spans="2:7">
      <c r="B35" s="18" t="s">
        <v>52</v>
      </c>
      <c r="C35" s="70" t="s">
        <v>61</v>
      </c>
      <c r="D35" s="13"/>
      <c r="E35" s="13"/>
      <c r="F35" s="13"/>
      <c r="G35" s="13"/>
    </row>
    <row r="36" spans="2:7">
      <c r="B36" s="18" t="s">
        <v>53</v>
      </c>
      <c r="C36" s="70">
        <v>1181</v>
      </c>
      <c r="D36" s="139" t="s">
        <v>54</v>
      </c>
      <c r="E36" s="140"/>
      <c r="F36" s="140"/>
      <c r="G36" s="141"/>
    </row>
    <row r="37" spans="2:7" ht="25">
      <c r="B37" s="18" t="s">
        <v>55</v>
      </c>
      <c r="C37" s="70">
        <v>11002</v>
      </c>
      <c r="D37" s="85" t="s">
        <v>106</v>
      </c>
      <c r="E37" s="85" t="s">
        <v>90</v>
      </c>
      <c r="F37" s="85" t="s">
        <v>56</v>
      </c>
      <c r="G37" s="64"/>
    </row>
    <row r="38" spans="2:7" ht="37.5">
      <c r="B38" s="18" t="s">
        <v>29</v>
      </c>
      <c r="C38" s="14" t="s">
        <v>109</v>
      </c>
      <c r="D38" s="63"/>
      <c r="E38" s="63"/>
      <c r="F38" s="63"/>
      <c r="G38" s="65"/>
    </row>
    <row r="39" spans="2:7" ht="137.5">
      <c r="B39" s="18" t="s">
        <v>57</v>
      </c>
      <c r="C39" s="14" t="s">
        <v>110</v>
      </c>
      <c r="D39" s="63"/>
      <c r="E39" s="63"/>
      <c r="F39" s="63"/>
      <c r="G39" s="65"/>
    </row>
    <row r="40" spans="2:7">
      <c r="B40" s="18" t="s">
        <v>31</v>
      </c>
      <c r="C40" s="14" t="s">
        <v>65</v>
      </c>
      <c r="D40" s="63"/>
      <c r="E40" s="63"/>
      <c r="F40" s="63"/>
      <c r="G40" s="65"/>
    </row>
    <row r="41" spans="2:7">
      <c r="B41" s="14" t="s">
        <v>58</v>
      </c>
      <c r="C41" s="14" t="s">
        <v>66</v>
      </c>
      <c r="D41" s="63"/>
      <c r="E41" s="63"/>
      <c r="F41" s="63"/>
      <c r="G41" s="65"/>
    </row>
    <row r="42" spans="2:7">
      <c r="B42" s="56"/>
      <c r="C42" s="58" t="s">
        <v>59</v>
      </c>
      <c r="D42" s="49"/>
      <c r="E42" s="49"/>
      <c r="F42" s="49"/>
      <c r="G42" s="66"/>
    </row>
    <row r="43" spans="2:7" ht="137.5">
      <c r="B43" s="14" t="s">
        <v>67</v>
      </c>
      <c r="C43" s="14" t="s">
        <v>111</v>
      </c>
      <c r="D43" s="90">
        <v>440</v>
      </c>
      <c r="E43" s="98">
        <v>4580</v>
      </c>
      <c r="F43" s="98">
        <v>7090</v>
      </c>
      <c r="G43" s="97"/>
    </row>
    <row r="44" spans="2:7" ht="25">
      <c r="B44" s="14" t="s">
        <v>67</v>
      </c>
      <c r="C44" s="14" t="s">
        <v>112</v>
      </c>
      <c r="D44" s="90">
        <v>4330</v>
      </c>
      <c r="E44" s="90">
        <v>2520</v>
      </c>
      <c r="F44" s="90">
        <v>2520</v>
      </c>
      <c r="G44" s="97"/>
    </row>
    <row r="45" spans="2:7">
      <c r="B45" s="14" t="s">
        <v>67</v>
      </c>
      <c r="C45" s="14" t="s">
        <v>113</v>
      </c>
      <c r="D45" s="90">
        <v>2190</v>
      </c>
      <c r="E45" s="90">
        <v>20000</v>
      </c>
      <c r="F45" s="90">
        <v>20000</v>
      </c>
      <c r="G45" s="97"/>
    </row>
    <row r="46" spans="2:7" ht="25">
      <c r="B46" s="14" t="s">
        <v>67</v>
      </c>
      <c r="C46" s="14" t="s">
        <v>114</v>
      </c>
      <c r="D46" s="90">
        <v>0</v>
      </c>
      <c r="E46" s="91">
        <v>1</v>
      </c>
      <c r="F46" s="91">
        <v>1</v>
      </c>
      <c r="G46" s="97"/>
    </row>
    <row r="47" spans="2:7" ht="62.5">
      <c r="B47" s="14" t="s">
        <v>67</v>
      </c>
      <c r="C47" s="14" t="s">
        <v>115</v>
      </c>
      <c r="D47" s="90">
        <v>0</v>
      </c>
      <c r="E47" s="91">
        <v>1</v>
      </c>
      <c r="F47" s="91">
        <v>1</v>
      </c>
      <c r="G47" s="97"/>
    </row>
    <row r="48" spans="2:7" ht="62.5">
      <c r="B48" s="14" t="s">
        <v>67</v>
      </c>
      <c r="C48" s="14" t="s">
        <v>116</v>
      </c>
      <c r="D48" s="90">
        <v>0</v>
      </c>
      <c r="E48" s="91">
        <v>1</v>
      </c>
      <c r="F48" s="91">
        <v>1</v>
      </c>
      <c r="G48" s="97"/>
    </row>
    <row r="49" spans="2:7" ht="75">
      <c r="B49" s="14" t="s">
        <v>67</v>
      </c>
      <c r="C49" s="14" t="s">
        <v>117</v>
      </c>
      <c r="D49" s="90">
        <v>0</v>
      </c>
      <c r="E49" s="91">
        <v>0.2</v>
      </c>
      <c r="F49" s="91">
        <v>0.2</v>
      </c>
      <c r="G49" s="97"/>
    </row>
    <row r="50" spans="2:7" ht="37.5">
      <c r="B50" s="14" t="s">
        <v>67</v>
      </c>
      <c r="C50" s="14" t="s">
        <v>118</v>
      </c>
      <c r="D50" s="90">
        <v>0</v>
      </c>
      <c r="E50" s="90">
        <v>1</v>
      </c>
      <c r="F50" s="90">
        <v>0</v>
      </c>
      <c r="G50" s="97"/>
    </row>
    <row r="51" spans="2:7">
      <c r="B51" s="14" t="s">
        <v>67</v>
      </c>
      <c r="C51" s="14" t="s">
        <v>119</v>
      </c>
      <c r="D51" s="90">
        <v>0</v>
      </c>
      <c r="E51" s="90">
        <v>1</v>
      </c>
      <c r="F51" s="90">
        <v>0</v>
      </c>
      <c r="G51" s="97"/>
    </row>
    <row r="52" spans="2:7">
      <c r="B52" s="14" t="s">
        <v>67</v>
      </c>
      <c r="C52" s="14" t="s">
        <v>120</v>
      </c>
      <c r="D52" s="90">
        <v>0</v>
      </c>
      <c r="E52" s="90">
        <v>1</v>
      </c>
      <c r="F52" s="90">
        <v>0</v>
      </c>
      <c r="G52" s="97"/>
    </row>
    <row r="53" spans="2:7" ht="37.5">
      <c r="B53" s="14" t="s">
        <v>67</v>
      </c>
      <c r="C53" s="14" t="s">
        <v>121</v>
      </c>
      <c r="D53" s="90">
        <v>0</v>
      </c>
      <c r="E53" s="90">
        <v>1</v>
      </c>
      <c r="F53" s="90">
        <v>0</v>
      </c>
      <c r="G53" s="97"/>
    </row>
    <row r="54" spans="2:7">
      <c r="B54" s="14"/>
      <c r="C54" s="14"/>
      <c r="D54" s="73"/>
      <c r="E54" s="73"/>
      <c r="F54" s="73"/>
      <c r="G54" s="23"/>
    </row>
    <row r="55" spans="2:7">
      <c r="B55" s="24" t="s">
        <v>60</v>
      </c>
      <c r="C55" s="25"/>
      <c r="D55" s="72">
        <v>0</v>
      </c>
      <c r="E55" s="72">
        <v>0</v>
      </c>
      <c r="F55" s="72">
        <v>34750</v>
      </c>
      <c r="G55" s="71"/>
    </row>
    <row r="62" spans="2:7">
      <c r="B62" s="21" t="s">
        <v>46</v>
      </c>
      <c r="C62" s="21" t="s">
        <v>47</v>
      </c>
      <c r="D62" s="13"/>
      <c r="E62" s="13"/>
      <c r="F62" s="13"/>
      <c r="G62" s="13"/>
    </row>
    <row r="63" spans="2:7" ht="25">
      <c r="B63" s="19">
        <v>1181</v>
      </c>
      <c r="C63" s="14" t="s">
        <v>64</v>
      </c>
      <c r="D63" s="13"/>
      <c r="E63" s="13"/>
      <c r="G63" s="13"/>
    </row>
    <row r="64" spans="2:7">
      <c r="B64" s="108"/>
      <c r="C64" s="13"/>
      <c r="D64" s="13"/>
      <c r="E64" s="13"/>
      <c r="G64" s="13"/>
    </row>
    <row r="65" spans="2:7">
      <c r="B65" s="22" t="s">
        <v>48</v>
      </c>
      <c r="C65" s="13"/>
      <c r="D65" s="13"/>
      <c r="E65" s="13"/>
      <c r="F65" s="83"/>
      <c r="G65" s="83"/>
    </row>
    <row r="66" spans="2:7">
      <c r="B66" s="108"/>
      <c r="C66" s="13"/>
      <c r="D66" s="13"/>
      <c r="E66" s="13"/>
      <c r="F66" s="83"/>
      <c r="G66" s="83"/>
    </row>
    <row r="67" spans="2:7">
      <c r="B67" s="18" t="s">
        <v>49</v>
      </c>
      <c r="C67" s="70" t="s">
        <v>50</v>
      </c>
      <c r="D67" s="20"/>
      <c r="E67" s="20"/>
      <c r="F67" s="13"/>
      <c r="G67" s="13"/>
    </row>
    <row r="68" spans="2:7" ht="25">
      <c r="B68" s="18" t="s">
        <v>51</v>
      </c>
      <c r="C68" s="70">
        <v>105049</v>
      </c>
      <c r="D68" s="13"/>
      <c r="E68" s="13"/>
      <c r="F68" s="13"/>
      <c r="G68" s="13"/>
    </row>
    <row r="69" spans="2:7">
      <c r="B69" s="18" t="s">
        <v>52</v>
      </c>
      <c r="C69" s="70" t="s">
        <v>61</v>
      </c>
      <c r="D69" s="13"/>
      <c r="E69" s="13"/>
      <c r="F69" s="13"/>
      <c r="G69" s="13"/>
    </row>
    <row r="70" spans="2:7">
      <c r="B70" s="18" t="s">
        <v>53</v>
      </c>
      <c r="C70" s="70">
        <v>1181</v>
      </c>
      <c r="D70" s="139" t="s">
        <v>54</v>
      </c>
      <c r="E70" s="140"/>
      <c r="F70" s="140"/>
      <c r="G70" s="141"/>
    </row>
    <row r="71" spans="2:7" ht="25">
      <c r="B71" s="18" t="s">
        <v>55</v>
      </c>
      <c r="C71" s="70">
        <v>11003</v>
      </c>
      <c r="D71" s="85" t="s">
        <v>106</v>
      </c>
      <c r="E71" s="85" t="s">
        <v>90</v>
      </c>
      <c r="F71" s="85" t="s">
        <v>56</v>
      </c>
      <c r="G71" s="64"/>
    </row>
    <row r="72" spans="2:7" ht="50">
      <c r="B72" s="18" t="s">
        <v>29</v>
      </c>
      <c r="C72" s="14" t="s">
        <v>122</v>
      </c>
      <c r="D72" s="86"/>
      <c r="E72" s="86"/>
      <c r="F72" s="86"/>
      <c r="G72" s="65"/>
    </row>
    <row r="73" spans="2:7" ht="262.5">
      <c r="B73" s="18" t="s">
        <v>57</v>
      </c>
      <c r="C73" s="14" t="s">
        <v>123</v>
      </c>
      <c r="D73" s="86"/>
      <c r="E73" s="86"/>
      <c r="F73" s="86"/>
      <c r="G73" s="65"/>
    </row>
    <row r="74" spans="2:7">
      <c r="B74" s="18" t="s">
        <v>31</v>
      </c>
      <c r="C74" s="14" t="s">
        <v>65</v>
      </c>
      <c r="D74" s="86"/>
      <c r="E74" s="86"/>
      <c r="F74" s="86"/>
      <c r="G74" s="65"/>
    </row>
    <row r="75" spans="2:7">
      <c r="B75" s="14" t="s">
        <v>58</v>
      </c>
      <c r="C75" s="14" t="s">
        <v>66</v>
      </c>
      <c r="D75" s="86"/>
      <c r="E75" s="86"/>
      <c r="F75" s="86"/>
      <c r="G75" s="65"/>
    </row>
    <row r="76" spans="2:7">
      <c r="B76" s="56"/>
      <c r="C76" s="58" t="s">
        <v>59</v>
      </c>
      <c r="D76" s="87"/>
      <c r="E76" s="87"/>
      <c r="F76" s="87"/>
      <c r="G76" s="66"/>
    </row>
    <row r="77" spans="2:7">
      <c r="B77" s="14" t="s">
        <v>67</v>
      </c>
      <c r="C77" s="99" t="s">
        <v>124</v>
      </c>
      <c r="D77" s="90">
        <v>0</v>
      </c>
      <c r="E77" s="90">
        <v>1</v>
      </c>
      <c r="F77" s="90">
        <v>0</v>
      </c>
      <c r="G77" s="97"/>
    </row>
    <row r="78" spans="2:7" ht="26">
      <c r="B78" s="14" t="s">
        <v>67</v>
      </c>
      <c r="C78" s="99" t="s">
        <v>125</v>
      </c>
      <c r="D78" s="90">
        <v>0</v>
      </c>
      <c r="E78" s="90">
        <v>1</v>
      </c>
      <c r="F78" s="90">
        <v>0</v>
      </c>
      <c r="G78" s="97"/>
    </row>
    <row r="79" spans="2:7" ht="26">
      <c r="B79" s="14" t="s">
        <v>67</v>
      </c>
      <c r="C79" s="99" t="s">
        <v>126</v>
      </c>
      <c r="D79" s="90">
        <v>0</v>
      </c>
      <c r="E79" s="90">
        <v>1</v>
      </c>
      <c r="F79" s="90">
        <v>0</v>
      </c>
      <c r="G79" s="97"/>
    </row>
    <row r="80" spans="2:7">
      <c r="B80" s="14" t="s">
        <v>67</v>
      </c>
      <c r="C80" s="99" t="s">
        <v>127</v>
      </c>
      <c r="D80" s="90">
        <v>0</v>
      </c>
      <c r="E80" s="90">
        <v>1</v>
      </c>
      <c r="F80" s="90">
        <v>0</v>
      </c>
      <c r="G80" s="97"/>
    </row>
    <row r="81" spans="2:7" ht="52">
      <c r="B81" s="14" t="s">
        <v>67</v>
      </c>
      <c r="C81" s="99" t="s">
        <v>128</v>
      </c>
      <c r="D81" s="90">
        <v>0</v>
      </c>
      <c r="E81" s="90">
        <v>1</v>
      </c>
      <c r="F81" s="90">
        <v>1</v>
      </c>
      <c r="G81" s="97"/>
    </row>
    <row r="82" spans="2:7" ht="26">
      <c r="B82" s="14" t="s">
        <v>67</v>
      </c>
      <c r="C82" s="99" t="s">
        <v>129</v>
      </c>
      <c r="D82" s="90">
        <v>0</v>
      </c>
      <c r="E82" s="91">
        <v>1</v>
      </c>
      <c r="F82" s="91">
        <v>1</v>
      </c>
      <c r="G82" s="97"/>
    </row>
    <row r="83" spans="2:7" ht="52">
      <c r="B83" s="14" t="s">
        <v>67</v>
      </c>
      <c r="C83" s="103" t="s">
        <v>130</v>
      </c>
      <c r="D83" s="90">
        <v>0</v>
      </c>
      <c r="E83" s="91">
        <v>1</v>
      </c>
      <c r="F83" s="91">
        <v>1</v>
      </c>
      <c r="G83" s="97"/>
    </row>
    <row r="84" spans="2:7" ht="78">
      <c r="B84" s="14" t="s">
        <v>67</v>
      </c>
      <c r="C84" s="103" t="s">
        <v>131</v>
      </c>
      <c r="D84" s="90">
        <v>0</v>
      </c>
      <c r="E84" s="91">
        <v>1</v>
      </c>
      <c r="F84" s="91">
        <v>1</v>
      </c>
      <c r="G84" s="97"/>
    </row>
    <row r="85" spans="2:7" ht="39">
      <c r="B85" s="14" t="s">
        <v>67</v>
      </c>
      <c r="C85" s="103" t="s">
        <v>132</v>
      </c>
      <c r="D85" s="90">
        <v>0</v>
      </c>
      <c r="E85" s="90">
        <v>2</v>
      </c>
      <c r="F85" s="90">
        <v>2</v>
      </c>
      <c r="G85" s="97"/>
    </row>
    <row r="86" spans="2:7">
      <c r="B86" s="14"/>
      <c r="C86" s="67"/>
      <c r="D86" s="84"/>
      <c r="E86" s="84"/>
      <c r="F86" s="84"/>
      <c r="G86" s="23"/>
    </row>
    <row r="87" spans="2:7">
      <c r="B87" s="24" t="s">
        <v>60</v>
      </c>
      <c r="C87" s="25"/>
      <c r="D87" s="72">
        <v>0</v>
      </c>
      <c r="E87" s="72">
        <v>0</v>
      </c>
      <c r="F87" s="72">
        <v>20080</v>
      </c>
      <c r="G87" s="71"/>
    </row>
    <row r="92" spans="2:7">
      <c r="B92" s="21" t="s">
        <v>46</v>
      </c>
      <c r="C92" s="21" t="s">
        <v>47</v>
      </c>
      <c r="D92" s="13"/>
      <c r="E92" s="13"/>
      <c r="F92" s="13"/>
      <c r="G92" s="13"/>
    </row>
    <row r="93" spans="2:7" ht="25">
      <c r="B93" s="19">
        <v>1181</v>
      </c>
      <c r="C93" s="14" t="s">
        <v>64</v>
      </c>
      <c r="D93" s="13"/>
      <c r="E93" s="13"/>
      <c r="G93" s="13"/>
    </row>
    <row r="94" spans="2:7">
      <c r="B94" s="108"/>
      <c r="C94" s="13"/>
      <c r="D94" s="13"/>
      <c r="E94" s="13"/>
      <c r="G94" s="13"/>
    </row>
    <row r="95" spans="2:7">
      <c r="B95" s="22" t="s">
        <v>48</v>
      </c>
      <c r="C95" s="13"/>
      <c r="D95" s="13"/>
      <c r="E95" s="13"/>
      <c r="F95" s="83"/>
      <c r="G95" s="83"/>
    </row>
    <row r="96" spans="2:7">
      <c r="B96" s="108"/>
      <c r="C96" s="13"/>
      <c r="D96" s="13"/>
      <c r="E96" s="13"/>
      <c r="F96" s="83"/>
      <c r="G96" s="83"/>
    </row>
    <row r="97" spans="2:7">
      <c r="B97" s="18" t="s">
        <v>49</v>
      </c>
      <c r="C97" s="70" t="s">
        <v>50</v>
      </c>
      <c r="D97" s="20"/>
      <c r="E97" s="20"/>
      <c r="F97" s="13"/>
      <c r="G97" s="13"/>
    </row>
    <row r="98" spans="2:7" ht="25">
      <c r="B98" s="18" t="s">
        <v>51</v>
      </c>
      <c r="C98" s="70">
        <v>105049</v>
      </c>
      <c r="D98" s="13"/>
      <c r="E98" s="13"/>
      <c r="F98" s="13"/>
      <c r="G98" s="13"/>
    </row>
    <row r="99" spans="2:7">
      <c r="B99" s="18" t="s">
        <v>52</v>
      </c>
      <c r="C99" s="70" t="s">
        <v>61</v>
      </c>
      <c r="D99" s="13"/>
      <c r="E99" s="13"/>
      <c r="F99" s="13"/>
      <c r="G99" s="13"/>
    </row>
    <row r="100" spans="2:7">
      <c r="B100" s="18" t="s">
        <v>53</v>
      </c>
      <c r="C100" s="70">
        <v>1181</v>
      </c>
      <c r="D100" s="139" t="s">
        <v>54</v>
      </c>
      <c r="E100" s="140"/>
      <c r="F100" s="140"/>
      <c r="G100" s="141"/>
    </row>
    <row r="101" spans="2:7" ht="25">
      <c r="B101" s="18" t="s">
        <v>55</v>
      </c>
      <c r="C101" s="70">
        <v>11004</v>
      </c>
      <c r="D101" s="85" t="s">
        <v>106</v>
      </c>
      <c r="E101" s="85" t="s">
        <v>90</v>
      </c>
      <c r="F101" s="85" t="s">
        <v>56</v>
      </c>
      <c r="G101" s="64"/>
    </row>
    <row r="102" spans="2:7" ht="50">
      <c r="B102" s="18" t="s">
        <v>29</v>
      </c>
      <c r="C102" s="14" t="s">
        <v>133</v>
      </c>
      <c r="D102" s="86"/>
      <c r="E102" s="86"/>
      <c r="F102" s="86"/>
      <c r="G102" s="65"/>
    </row>
    <row r="103" spans="2:7" ht="187.5">
      <c r="B103" s="18" t="s">
        <v>57</v>
      </c>
      <c r="C103" s="14" t="s">
        <v>134</v>
      </c>
      <c r="D103" s="86"/>
      <c r="E103" s="86"/>
      <c r="F103" s="86"/>
      <c r="G103" s="65"/>
    </row>
    <row r="104" spans="2:7">
      <c r="B104" s="18" t="s">
        <v>31</v>
      </c>
      <c r="C104" s="14" t="s">
        <v>65</v>
      </c>
      <c r="D104" s="86"/>
      <c r="E104" s="86"/>
      <c r="F104" s="86"/>
      <c r="G104" s="65"/>
    </row>
    <row r="105" spans="2:7">
      <c r="B105" s="14" t="s">
        <v>58</v>
      </c>
      <c r="C105" s="14" t="s">
        <v>66</v>
      </c>
      <c r="D105" s="86"/>
      <c r="E105" s="86"/>
      <c r="F105" s="86"/>
      <c r="G105" s="65"/>
    </row>
    <row r="106" spans="2:7">
      <c r="B106" s="56"/>
      <c r="C106" s="58" t="s">
        <v>59</v>
      </c>
      <c r="D106" s="87"/>
      <c r="E106" s="87"/>
      <c r="F106" s="87"/>
      <c r="G106" s="66"/>
    </row>
    <row r="107" spans="2:7" ht="130">
      <c r="B107" s="14" t="s">
        <v>67</v>
      </c>
      <c r="C107" s="99" t="s">
        <v>135</v>
      </c>
      <c r="D107" s="102">
        <v>35</v>
      </c>
      <c r="E107" s="91">
        <v>1</v>
      </c>
      <c r="F107" s="111">
        <v>1</v>
      </c>
      <c r="G107" s="97"/>
    </row>
    <row r="108" spans="2:7" ht="91">
      <c r="B108" s="14" t="s">
        <v>67</v>
      </c>
      <c r="C108" s="99" t="s">
        <v>136</v>
      </c>
      <c r="D108" s="102">
        <v>110</v>
      </c>
      <c r="E108" s="111">
        <v>1</v>
      </c>
      <c r="F108" s="111">
        <v>1</v>
      </c>
      <c r="G108" s="97"/>
    </row>
    <row r="109" spans="2:7" ht="39">
      <c r="B109" s="14" t="s">
        <v>67</v>
      </c>
      <c r="C109" s="99" t="s">
        <v>137</v>
      </c>
      <c r="D109" s="90">
        <v>0</v>
      </c>
      <c r="E109" s="90">
        <v>1</v>
      </c>
      <c r="F109" s="90">
        <v>0</v>
      </c>
      <c r="G109" s="97"/>
    </row>
    <row r="110" spans="2:7">
      <c r="B110" s="14" t="s">
        <v>67</v>
      </c>
      <c r="C110" s="99" t="s">
        <v>138</v>
      </c>
      <c r="D110" s="90">
        <v>0</v>
      </c>
      <c r="E110" s="90">
        <v>1</v>
      </c>
      <c r="F110" s="90">
        <v>0</v>
      </c>
      <c r="G110" s="97"/>
    </row>
    <row r="111" spans="2:7">
      <c r="B111" s="14" t="s">
        <v>67</v>
      </c>
      <c r="C111" s="99" t="s">
        <v>139</v>
      </c>
      <c r="D111" s="90">
        <v>0</v>
      </c>
      <c r="E111" s="90">
        <v>1</v>
      </c>
      <c r="F111" s="90">
        <v>0</v>
      </c>
      <c r="G111" s="97"/>
    </row>
    <row r="112" spans="2:7">
      <c r="B112" s="14"/>
      <c r="C112" s="67"/>
      <c r="D112" s="84"/>
      <c r="E112" s="84"/>
      <c r="F112" s="84"/>
      <c r="G112" s="23"/>
    </row>
    <row r="113" spans="2:7">
      <c r="B113" s="24" t="s">
        <v>60</v>
      </c>
      <c r="C113" s="25"/>
      <c r="D113" s="72">
        <v>0</v>
      </c>
      <c r="E113" s="72">
        <v>0</v>
      </c>
      <c r="F113" s="72">
        <v>4000</v>
      </c>
      <c r="G113" s="71"/>
    </row>
    <row r="118" spans="2:7">
      <c r="B118" s="21" t="s">
        <v>46</v>
      </c>
      <c r="C118" s="21" t="s">
        <v>47</v>
      </c>
      <c r="D118" s="13"/>
      <c r="E118" s="13"/>
      <c r="F118" s="13"/>
      <c r="G118" s="13"/>
    </row>
    <row r="119" spans="2:7" ht="25">
      <c r="B119" s="19">
        <v>1181</v>
      </c>
      <c r="C119" s="14" t="s">
        <v>64</v>
      </c>
      <c r="D119" s="13"/>
      <c r="E119" s="13"/>
      <c r="G119" s="13"/>
    </row>
    <row r="120" spans="2:7">
      <c r="B120" s="108"/>
      <c r="C120" s="13"/>
      <c r="D120" s="13"/>
      <c r="E120" s="13"/>
      <c r="G120" s="13"/>
    </row>
    <row r="121" spans="2:7">
      <c r="B121" s="22" t="s">
        <v>48</v>
      </c>
      <c r="C121" s="13"/>
      <c r="D121" s="13"/>
      <c r="E121" s="13"/>
      <c r="F121" s="83"/>
      <c r="G121" s="83"/>
    </row>
    <row r="122" spans="2:7">
      <c r="B122" s="108"/>
      <c r="C122" s="13"/>
      <c r="D122" s="13"/>
      <c r="E122" s="13"/>
      <c r="F122" s="83"/>
      <c r="G122" s="83"/>
    </row>
    <row r="123" spans="2:7">
      <c r="B123" s="18" t="s">
        <v>49</v>
      </c>
      <c r="C123" s="70" t="s">
        <v>50</v>
      </c>
      <c r="D123" s="20"/>
      <c r="E123" s="20"/>
      <c r="F123" s="13"/>
      <c r="G123" s="13"/>
    </row>
    <row r="124" spans="2:7" ht="25">
      <c r="B124" s="18" t="s">
        <v>51</v>
      </c>
      <c r="C124" s="70">
        <v>105049</v>
      </c>
      <c r="D124" s="13"/>
      <c r="E124" s="13"/>
      <c r="F124" s="13"/>
      <c r="G124" s="13"/>
    </row>
    <row r="125" spans="2:7">
      <c r="B125" s="18" t="s">
        <v>52</v>
      </c>
      <c r="C125" s="70" t="s">
        <v>61</v>
      </c>
      <c r="D125" s="13"/>
      <c r="E125" s="13"/>
      <c r="F125" s="13"/>
      <c r="G125" s="13"/>
    </row>
    <row r="126" spans="2:7">
      <c r="B126" s="18" t="s">
        <v>53</v>
      </c>
      <c r="C126" s="70">
        <v>1181</v>
      </c>
      <c r="D126" s="139" t="s">
        <v>54</v>
      </c>
      <c r="E126" s="140"/>
      <c r="F126" s="140"/>
      <c r="G126" s="141"/>
    </row>
    <row r="127" spans="2:7" ht="25">
      <c r="B127" s="18" t="s">
        <v>55</v>
      </c>
      <c r="C127" s="70">
        <v>11005</v>
      </c>
      <c r="D127" s="85" t="s">
        <v>106</v>
      </c>
      <c r="E127" s="85" t="s">
        <v>90</v>
      </c>
      <c r="F127" s="85" t="s">
        <v>56</v>
      </c>
      <c r="G127" s="64"/>
    </row>
    <row r="128" spans="2:7" ht="50">
      <c r="B128" s="18" t="s">
        <v>29</v>
      </c>
      <c r="C128" s="14" t="s">
        <v>140</v>
      </c>
      <c r="D128" s="86"/>
      <c r="E128" s="86"/>
      <c r="F128" s="86"/>
      <c r="G128" s="65"/>
    </row>
    <row r="129" spans="2:7" ht="250">
      <c r="B129" s="18" t="s">
        <v>57</v>
      </c>
      <c r="C129" s="14" t="s">
        <v>141</v>
      </c>
      <c r="D129" s="86"/>
      <c r="E129" s="86"/>
      <c r="F129" s="86"/>
      <c r="G129" s="65"/>
    </row>
    <row r="130" spans="2:7">
      <c r="B130" s="18" t="s">
        <v>31</v>
      </c>
      <c r="C130" s="14" t="s">
        <v>65</v>
      </c>
      <c r="D130" s="86"/>
      <c r="E130" s="86"/>
      <c r="F130" s="86"/>
      <c r="G130" s="65"/>
    </row>
    <row r="131" spans="2:7">
      <c r="B131" s="14" t="s">
        <v>58</v>
      </c>
      <c r="C131" s="14" t="s">
        <v>66</v>
      </c>
      <c r="D131" s="86"/>
      <c r="E131" s="86"/>
      <c r="F131" s="86"/>
      <c r="G131" s="65"/>
    </row>
    <row r="132" spans="2:7">
      <c r="B132" s="56"/>
      <c r="C132" s="58" t="s">
        <v>59</v>
      </c>
      <c r="D132" s="87"/>
      <c r="E132" s="87"/>
      <c r="F132" s="87"/>
      <c r="G132" s="66"/>
    </row>
    <row r="133" spans="2:7">
      <c r="B133" s="14" t="s">
        <v>67</v>
      </c>
      <c r="C133" s="103" t="s">
        <v>142</v>
      </c>
      <c r="D133" s="90">
        <v>0</v>
      </c>
      <c r="E133" s="90">
        <v>1</v>
      </c>
      <c r="F133" s="90">
        <v>0</v>
      </c>
      <c r="G133" s="97"/>
    </row>
    <row r="134" spans="2:7" ht="26">
      <c r="B134" s="14" t="s">
        <v>67</v>
      </c>
      <c r="C134" s="103" t="s">
        <v>143</v>
      </c>
      <c r="D134" s="90">
        <v>0</v>
      </c>
      <c r="E134" s="90">
        <v>21</v>
      </c>
      <c r="F134" s="90">
        <v>0</v>
      </c>
      <c r="G134" s="97"/>
    </row>
    <row r="135" spans="2:7">
      <c r="B135" s="14" t="s">
        <v>67</v>
      </c>
      <c r="C135" s="99" t="s">
        <v>144</v>
      </c>
      <c r="D135" s="90">
        <v>0</v>
      </c>
      <c r="E135" s="90">
        <v>0</v>
      </c>
      <c r="F135" s="90">
        <v>21</v>
      </c>
      <c r="G135" s="97"/>
    </row>
    <row r="136" spans="2:7" ht="26">
      <c r="B136" s="14" t="s">
        <v>67</v>
      </c>
      <c r="C136" s="99" t="s">
        <v>145</v>
      </c>
      <c r="D136" s="90">
        <v>0</v>
      </c>
      <c r="E136" s="90">
        <v>0</v>
      </c>
      <c r="F136" s="90">
        <v>21</v>
      </c>
      <c r="G136" s="97"/>
    </row>
    <row r="137" spans="2:7" ht="26">
      <c r="B137" s="14" t="s">
        <v>67</v>
      </c>
      <c r="C137" s="99" t="s">
        <v>146</v>
      </c>
      <c r="D137" s="90">
        <v>0</v>
      </c>
      <c r="E137" s="90">
        <v>10</v>
      </c>
      <c r="F137" s="90">
        <v>11</v>
      </c>
      <c r="G137" s="97"/>
    </row>
    <row r="138" spans="2:7" ht="26">
      <c r="B138" s="14" t="s">
        <v>67</v>
      </c>
      <c r="C138" s="100" t="s">
        <v>147</v>
      </c>
      <c r="D138" s="90">
        <v>0</v>
      </c>
      <c r="E138" s="90">
        <v>0</v>
      </c>
      <c r="F138" s="90">
        <v>21</v>
      </c>
      <c r="G138" s="97"/>
    </row>
    <row r="139" spans="2:7" ht="26">
      <c r="B139" s="14" t="s">
        <v>67</v>
      </c>
      <c r="C139" s="99" t="s">
        <v>148</v>
      </c>
      <c r="D139" s="90">
        <v>0</v>
      </c>
      <c r="E139" s="90">
        <v>1</v>
      </c>
      <c r="F139" s="90">
        <v>1</v>
      </c>
      <c r="G139" s="97"/>
    </row>
    <row r="140" spans="2:7" ht="78">
      <c r="B140" s="14" t="s">
        <v>67</v>
      </c>
      <c r="C140" s="101" t="s">
        <v>149</v>
      </c>
      <c r="D140" s="90">
        <v>0</v>
      </c>
      <c r="E140" s="90">
        <v>0</v>
      </c>
      <c r="F140" s="90">
        <v>21</v>
      </c>
      <c r="G140" s="97"/>
    </row>
    <row r="141" spans="2:7">
      <c r="B141" s="14"/>
      <c r="C141" s="67"/>
      <c r="D141" s="84"/>
      <c r="E141" s="84"/>
      <c r="F141" s="84"/>
      <c r="G141" s="23"/>
    </row>
    <row r="142" spans="2:7">
      <c r="B142" s="24" t="s">
        <v>60</v>
      </c>
      <c r="C142" s="25"/>
      <c r="D142" s="72">
        <v>0</v>
      </c>
      <c r="E142" s="72">
        <v>0</v>
      </c>
      <c r="F142" s="72">
        <v>10080</v>
      </c>
      <c r="G142" s="71"/>
    </row>
    <row r="147" spans="2:7">
      <c r="B147" s="21" t="s">
        <v>46</v>
      </c>
      <c r="C147" s="21" t="s">
        <v>47</v>
      </c>
      <c r="D147" s="13"/>
      <c r="E147" s="13"/>
      <c r="F147" s="13"/>
      <c r="G147" s="13"/>
    </row>
    <row r="148" spans="2:7" ht="25">
      <c r="B148" s="19">
        <v>1181</v>
      </c>
      <c r="C148" s="14" t="s">
        <v>64</v>
      </c>
      <c r="D148" s="13"/>
      <c r="E148" s="13"/>
      <c r="G148" s="13"/>
    </row>
    <row r="149" spans="2:7">
      <c r="B149" s="108"/>
      <c r="C149" s="13"/>
      <c r="D149" s="13"/>
      <c r="E149" s="13"/>
      <c r="G149" s="13"/>
    </row>
    <row r="150" spans="2:7">
      <c r="B150" s="22" t="s">
        <v>48</v>
      </c>
      <c r="C150" s="13"/>
      <c r="D150" s="13"/>
      <c r="E150" s="13"/>
      <c r="F150" s="83"/>
      <c r="G150" s="83"/>
    </row>
    <row r="151" spans="2:7">
      <c r="B151" s="108"/>
      <c r="C151" s="13"/>
      <c r="D151" s="13"/>
      <c r="E151" s="13"/>
      <c r="F151" s="83"/>
      <c r="G151" s="83"/>
    </row>
    <row r="152" spans="2:7">
      <c r="B152" s="18" t="s">
        <v>49</v>
      </c>
      <c r="C152" s="70" t="s">
        <v>50</v>
      </c>
      <c r="D152" s="20"/>
      <c r="E152" s="20"/>
      <c r="F152" s="13"/>
      <c r="G152" s="13"/>
    </row>
    <row r="153" spans="2:7" ht="25">
      <c r="B153" s="18" t="s">
        <v>51</v>
      </c>
      <c r="C153" s="70">
        <v>105049</v>
      </c>
      <c r="D153" s="13"/>
      <c r="E153" s="13"/>
      <c r="F153" s="13"/>
      <c r="G153" s="13"/>
    </row>
    <row r="154" spans="2:7">
      <c r="B154" s="18" t="s">
        <v>52</v>
      </c>
      <c r="C154" s="70" t="s">
        <v>61</v>
      </c>
      <c r="D154" s="13"/>
      <c r="E154" s="13"/>
      <c r="F154" s="13"/>
      <c r="G154" s="13"/>
    </row>
    <row r="155" spans="2:7">
      <c r="B155" s="18" t="s">
        <v>53</v>
      </c>
      <c r="C155" s="70">
        <v>1181</v>
      </c>
      <c r="D155" s="139" t="s">
        <v>54</v>
      </c>
      <c r="E155" s="140"/>
      <c r="F155" s="140"/>
      <c r="G155" s="141"/>
    </row>
    <row r="156" spans="2:7" ht="25">
      <c r="B156" s="18" t="s">
        <v>55</v>
      </c>
      <c r="C156" s="70">
        <v>11006</v>
      </c>
      <c r="D156" s="85" t="s">
        <v>106</v>
      </c>
      <c r="E156" s="85" t="s">
        <v>90</v>
      </c>
      <c r="F156" s="85" t="s">
        <v>56</v>
      </c>
      <c r="G156" s="64"/>
    </row>
    <row r="157" spans="2:7" ht="50">
      <c r="B157" s="18" t="s">
        <v>29</v>
      </c>
      <c r="C157" s="14" t="s">
        <v>150</v>
      </c>
      <c r="D157" s="86"/>
      <c r="E157" s="86"/>
      <c r="F157" s="86"/>
      <c r="G157" s="65"/>
    </row>
    <row r="158" spans="2:7" ht="150">
      <c r="B158" s="18" t="s">
        <v>57</v>
      </c>
      <c r="C158" s="14" t="s">
        <v>151</v>
      </c>
      <c r="D158" s="86"/>
      <c r="E158" s="86"/>
      <c r="F158" s="86"/>
      <c r="G158" s="65"/>
    </row>
    <row r="159" spans="2:7">
      <c r="B159" s="18" t="s">
        <v>31</v>
      </c>
      <c r="C159" s="14" t="s">
        <v>65</v>
      </c>
      <c r="D159" s="86"/>
      <c r="E159" s="86"/>
      <c r="F159" s="86"/>
      <c r="G159" s="65"/>
    </row>
    <row r="160" spans="2:7">
      <c r="B160" s="14" t="s">
        <v>58</v>
      </c>
      <c r="C160" s="14" t="s">
        <v>66</v>
      </c>
      <c r="D160" s="86"/>
      <c r="E160" s="86"/>
      <c r="F160" s="86"/>
      <c r="G160" s="65"/>
    </row>
    <row r="161" spans="2:7">
      <c r="B161" s="56"/>
      <c r="C161" s="58" t="s">
        <v>59</v>
      </c>
      <c r="D161" s="87"/>
      <c r="E161" s="87"/>
      <c r="F161" s="87"/>
      <c r="G161" s="66"/>
    </row>
    <row r="162" spans="2:7" ht="104">
      <c r="B162" s="14" t="s">
        <v>67</v>
      </c>
      <c r="C162" s="103" t="s">
        <v>152</v>
      </c>
      <c r="D162" s="90">
        <v>0</v>
      </c>
      <c r="E162" s="90">
        <v>3</v>
      </c>
      <c r="F162" s="90">
        <v>3</v>
      </c>
      <c r="G162" s="97"/>
    </row>
    <row r="163" spans="2:7" ht="130">
      <c r="B163" s="14" t="s">
        <v>67</v>
      </c>
      <c r="C163" s="103" t="s">
        <v>153</v>
      </c>
      <c r="D163" s="90">
        <v>0</v>
      </c>
      <c r="E163" s="90">
        <v>10</v>
      </c>
      <c r="F163" s="90">
        <v>10</v>
      </c>
      <c r="G163" s="97"/>
    </row>
    <row r="164" spans="2:7" ht="26">
      <c r="B164" s="14" t="s">
        <v>67</v>
      </c>
      <c r="C164" s="99" t="s">
        <v>154</v>
      </c>
      <c r="D164" s="90">
        <v>0</v>
      </c>
      <c r="E164" s="90">
        <v>0</v>
      </c>
      <c r="F164" s="90">
        <v>0</v>
      </c>
      <c r="G164" s="97"/>
    </row>
    <row r="165" spans="2:7" ht="26">
      <c r="B165" s="14" t="s">
        <v>67</v>
      </c>
      <c r="C165" s="99" t="s">
        <v>155</v>
      </c>
      <c r="D165" s="90">
        <v>0</v>
      </c>
      <c r="E165" s="90">
        <v>1</v>
      </c>
      <c r="F165" s="90">
        <v>0</v>
      </c>
      <c r="G165" s="97"/>
    </row>
    <row r="166" spans="2:7">
      <c r="B166" s="14" t="s">
        <v>67</v>
      </c>
      <c r="C166" s="99" t="s">
        <v>156</v>
      </c>
      <c r="D166" s="90">
        <v>0</v>
      </c>
      <c r="E166" s="90">
        <v>11</v>
      </c>
      <c r="F166" s="90">
        <v>11</v>
      </c>
      <c r="G166" s="97"/>
    </row>
    <row r="167" spans="2:7">
      <c r="B167" s="14" t="s">
        <v>67</v>
      </c>
      <c r="C167" s="103" t="s">
        <v>157</v>
      </c>
      <c r="D167" s="90">
        <v>0</v>
      </c>
      <c r="E167" s="90">
        <v>11</v>
      </c>
      <c r="F167" s="90">
        <v>11</v>
      </c>
      <c r="G167" s="97"/>
    </row>
    <row r="168" spans="2:7" ht="26">
      <c r="B168" s="14" t="s">
        <v>67</v>
      </c>
      <c r="C168" s="112" t="s">
        <v>158</v>
      </c>
      <c r="D168" s="90">
        <v>0</v>
      </c>
      <c r="E168" s="90">
        <v>1</v>
      </c>
      <c r="F168" s="90">
        <v>1</v>
      </c>
      <c r="G168" s="97"/>
    </row>
    <row r="169" spans="2:7" ht="26">
      <c r="B169" s="14" t="s">
        <v>67</v>
      </c>
      <c r="C169" s="112" t="s">
        <v>159</v>
      </c>
      <c r="D169" s="90">
        <v>0</v>
      </c>
      <c r="E169" s="90">
        <v>5</v>
      </c>
      <c r="F169" s="90">
        <v>5</v>
      </c>
      <c r="G169" s="97"/>
    </row>
    <row r="170" spans="2:7">
      <c r="B170" s="14" t="s">
        <v>67</v>
      </c>
      <c r="C170" s="112" t="s">
        <v>160</v>
      </c>
      <c r="D170" s="90">
        <v>0</v>
      </c>
      <c r="E170" s="90">
        <v>2</v>
      </c>
      <c r="F170" s="90">
        <v>2</v>
      </c>
      <c r="G170" s="97"/>
    </row>
    <row r="171" spans="2:7" ht="104">
      <c r="B171" s="14" t="s">
        <v>67</v>
      </c>
      <c r="C171" s="112" t="s">
        <v>152</v>
      </c>
      <c r="D171" s="90">
        <v>0</v>
      </c>
      <c r="E171" s="90">
        <v>3</v>
      </c>
      <c r="F171" s="90">
        <v>3</v>
      </c>
      <c r="G171" s="97"/>
    </row>
    <row r="172" spans="2:7">
      <c r="B172" s="14"/>
      <c r="C172" s="67"/>
      <c r="D172" s="84"/>
      <c r="E172" s="84"/>
      <c r="F172" s="84"/>
      <c r="G172" s="23"/>
    </row>
    <row r="173" spans="2:7">
      <c r="B173" s="24" t="s">
        <v>60</v>
      </c>
      <c r="C173" s="25"/>
      <c r="D173" s="72">
        <v>0</v>
      </c>
      <c r="E173" s="72">
        <v>0</v>
      </c>
      <c r="F173" s="72">
        <v>40300</v>
      </c>
      <c r="G173" s="71"/>
    </row>
    <row r="177" spans="2:7">
      <c r="B177" s="21" t="s">
        <v>46</v>
      </c>
      <c r="C177" s="21" t="s">
        <v>47</v>
      </c>
      <c r="D177" s="13"/>
      <c r="E177" s="13"/>
      <c r="F177" s="13"/>
      <c r="G177" s="13"/>
    </row>
    <row r="178" spans="2:7" ht="25">
      <c r="B178" s="19">
        <v>1181</v>
      </c>
      <c r="C178" s="14" t="s">
        <v>64</v>
      </c>
      <c r="D178" s="13"/>
      <c r="E178" s="13"/>
      <c r="G178" s="13"/>
    </row>
    <row r="179" spans="2:7">
      <c r="B179" s="108"/>
      <c r="C179" s="13"/>
      <c r="D179" s="13"/>
      <c r="E179" s="13"/>
      <c r="G179" s="13"/>
    </row>
    <row r="180" spans="2:7">
      <c r="B180" s="22" t="s">
        <v>48</v>
      </c>
      <c r="C180" s="13"/>
      <c r="D180" s="13"/>
      <c r="E180" s="13"/>
      <c r="F180" s="83"/>
      <c r="G180" s="83"/>
    </row>
    <row r="181" spans="2:7">
      <c r="B181" s="108"/>
      <c r="C181" s="13"/>
      <c r="D181" s="13"/>
      <c r="E181" s="13"/>
      <c r="F181" s="83"/>
      <c r="G181" s="83"/>
    </row>
    <row r="182" spans="2:7">
      <c r="B182" s="18" t="s">
        <v>49</v>
      </c>
      <c r="C182" s="70" t="s">
        <v>50</v>
      </c>
      <c r="D182" s="20"/>
      <c r="E182" s="20"/>
      <c r="F182" s="13"/>
      <c r="G182" s="13"/>
    </row>
    <row r="183" spans="2:7" ht="25">
      <c r="B183" s="18" t="s">
        <v>51</v>
      </c>
      <c r="C183" s="70">
        <v>105049</v>
      </c>
      <c r="D183" s="13"/>
      <c r="E183" s="13"/>
      <c r="F183" s="13"/>
      <c r="G183" s="13"/>
    </row>
    <row r="184" spans="2:7">
      <c r="B184" s="18" t="s">
        <v>52</v>
      </c>
      <c r="C184" s="70" t="s">
        <v>61</v>
      </c>
      <c r="D184" s="13"/>
      <c r="E184" s="13"/>
      <c r="F184" s="13"/>
      <c r="G184" s="13"/>
    </row>
    <row r="185" spans="2:7">
      <c r="B185" s="18" t="s">
        <v>53</v>
      </c>
      <c r="C185" s="70">
        <v>1181</v>
      </c>
      <c r="D185" s="139" t="s">
        <v>54</v>
      </c>
      <c r="E185" s="140"/>
      <c r="F185" s="140"/>
      <c r="G185" s="141"/>
    </row>
    <row r="186" spans="2:7" ht="25">
      <c r="B186" s="18" t="s">
        <v>55</v>
      </c>
      <c r="C186" s="70">
        <v>11007</v>
      </c>
      <c r="D186" s="85" t="s">
        <v>106</v>
      </c>
      <c r="E186" s="85" t="s">
        <v>90</v>
      </c>
      <c r="F186" s="85" t="s">
        <v>56</v>
      </c>
      <c r="G186" s="64"/>
    </row>
    <row r="187" spans="2:7" ht="37.5">
      <c r="B187" s="18" t="s">
        <v>29</v>
      </c>
      <c r="C187" s="14" t="s">
        <v>161</v>
      </c>
      <c r="D187" s="86"/>
      <c r="E187" s="86"/>
      <c r="F187" s="86"/>
      <c r="G187" s="65"/>
    </row>
    <row r="188" spans="2:7" ht="175">
      <c r="B188" s="18" t="s">
        <v>57</v>
      </c>
      <c r="C188" s="14" t="s">
        <v>162</v>
      </c>
      <c r="D188" s="86"/>
      <c r="E188" s="86"/>
      <c r="F188" s="86"/>
      <c r="G188" s="65"/>
    </row>
    <row r="189" spans="2:7">
      <c r="B189" s="18" t="s">
        <v>31</v>
      </c>
      <c r="C189" s="14" t="s">
        <v>65</v>
      </c>
      <c r="D189" s="86"/>
      <c r="E189" s="86"/>
      <c r="F189" s="86"/>
      <c r="G189" s="65"/>
    </row>
    <row r="190" spans="2:7">
      <c r="B190" s="14" t="s">
        <v>58</v>
      </c>
      <c r="C190" s="14" t="s">
        <v>66</v>
      </c>
      <c r="D190" s="86"/>
      <c r="E190" s="86"/>
      <c r="F190" s="86"/>
      <c r="G190" s="65"/>
    </row>
    <row r="191" spans="2:7">
      <c r="B191" s="56"/>
      <c r="C191" s="58" t="s">
        <v>59</v>
      </c>
      <c r="D191" s="87"/>
      <c r="E191" s="87"/>
      <c r="F191" s="87"/>
      <c r="G191" s="66"/>
    </row>
    <row r="192" spans="2:7" ht="39">
      <c r="B192" s="14" t="s">
        <v>67</v>
      </c>
      <c r="C192" s="103" t="s">
        <v>163</v>
      </c>
      <c r="D192" s="90">
        <v>0</v>
      </c>
      <c r="E192" s="90">
        <v>1</v>
      </c>
      <c r="F192" s="90">
        <v>2</v>
      </c>
      <c r="G192" s="97"/>
    </row>
    <row r="193" spans="2:7" ht="26">
      <c r="B193" s="14" t="s">
        <v>67</v>
      </c>
      <c r="C193" s="103" t="s">
        <v>164</v>
      </c>
      <c r="D193" s="90">
        <v>0</v>
      </c>
      <c r="E193" s="90">
        <v>4</v>
      </c>
      <c r="F193" s="90">
        <v>6</v>
      </c>
      <c r="G193" s="97"/>
    </row>
    <row r="194" spans="2:7" ht="39">
      <c r="B194" s="14" t="s">
        <v>67</v>
      </c>
      <c r="C194" s="99" t="s">
        <v>165</v>
      </c>
      <c r="D194" s="90">
        <v>0</v>
      </c>
      <c r="E194" s="90">
        <v>1</v>
      </c>
      <c r="F194" s="90">
        <v>1</v>
      </c>
      <c r="G194" s="97"/>
    </row>
    <row r="195" spans="2:7">
      <c r="B195" s="14"/>
      <c r="C195" s="67"/>
      <c r="D195" s="84"/>
      <c r="E195" s="84"/>
      <c r="F195" s="84"/>
      <c r="G195" s="23"/>
    </row>
    <row r="196" spans="2:7">
      <c r="B196" s="24" t="s">
        <v>60</v>
      </c>
      <c r="C196" s="25"/>
      <c r="D196" s="72">
        <v>0</v>
      </c>
      <c r="E196" s="72">
        <v>0</v>
      </c>
      <c r="F196" s="72">
        <v>9200</v>
      </c>
      <c r="G196" s="71"/>
    </row>
    <row r="201" spans="2:7">
      <c r="B201" s="21" t="s">
        <v>46</v>
      </c>
      <c r="C201" s="21" t="s">
        <v>47</v>
      </c>
      <c r="D201" s="13"/>
      <c r="E201" s="13"/>
      <c r="F201" s="13"/>
      <c r="G201" s="13"/>
    </row>
    <row r="202" spans="2:7" ht="25">
      <c r="B202" s="19">
        <v>1181</v>
      </c>
      <c r="C202" s="14" t="s">
        <v>64</v>
      </c>
      <c r="D202" s="13"/>
      <c r="E202" s="13"/>
      <c r="G202" s="13"/>
    </row>
    <row r="203" spans="2:7">
      <c r="B203" s="108"/>
      <c r="C203" s="13"/>
      <c r="D203" s="13"/>
      <c r="E203" s="13"/>
      <c r="G203" s="13"/>
    </row>
    <row r="204" spans="2:7">
      <c r="B204" s="22" t="s">
        <v>48</v>
      </c>
      <c r="C204" s="13"/>
      <c r="D204" s="13"/>
      <c r="E204" s="13"/>
      <c r="F204" s="83"/>
      <c r="G204" s="83"/>
    </row>
    <row r="205" spans="2:7">
      <c r="B205" s="108"/>
      <c r="C205" s="13"/>
      <c r="D205" s="13"/>
      <c r="E205" s="13"/>
      <c r="F205" s="83"/>
      <c r="G205" s="83"/>
    </row>
    <row r="206" spans="2:7">
      <c r="B206" s="18" t="s">
        <v>49</v>
      </c>
      <c r="C206" s="70" t="s">
        <v>50</v>
      </c>
      <c r="D206" s="20"/>
      <c r="E206" s="20"/>
      <c r="F206" s="13"/>
      <c r="G206" s="13"/>
    </row>
    <row r="207" spans="2:7" ht="25">
      <c r="B207" s="18" t="s">
        <v>51</v>
      </c>
      <c r="C207" s="70">
        <v>105049</v>
      </c>
      <c r="D207" s="13"/>
      <c r="E207" s="13"/>
      <c r="F207" s="13"/>
      <c r="G207" s="13"/>
    </row>
    <row r="208" spans="2:7">
      <c r="B208" s="18" t="s">
        <v>52</v>
      </c>
      <c r="C208" s="70" t="s">
        <v>61</v>
      </c>
      <c r="D208" s="13"/>
      <c r="E208" s="13"/>
      <c r="F208" s="13"/>
      <c r="G208" s="13"/>
    </row>
    <row r="209" spans="2:7">
      <c r="B209" s="18" t="s">
        <v>53</v>
      </c>
      <c r="C209" s="70">
        <v>1181</v>
      </c>
      <c r="D209" s="139" t="s">
        <v>54</v>
      </c>
      <c r="E209" s="140"/>
      <c r="F209" s="140"/>
      <c r="G209" s="141"/>
    </row>
    <row r="210" spans="2:7" ht="25">
      <c r="B210" s="18" t="s">
        <v>55</v>
      </c>
      <c r="C210" s="70">
        <v>11008</v>
      </c>
      <c r="D210" s="85" t="s">
        <v>106</v>
      </c>
      <c r="E210" s="85" t="s">
        <v>90</v>
      </c>
      <c r="F210" s="85" t="s">
        <v>56</v>
      </c>
      <c r="G210" s="64"/>
    </row>
    <row r="211" spans="2:7" ht="25">
      <c r="B211" s="18" t="s">
        <v>29</v>
      </c>
      <c r="C211" s="14" t="s">
        <v>166</v>
      </c>
      <c r="D211" s="86"/>
      <c r="E211" s="86"/>
      <c r="F211" s="86"/>
      <c r="G211" s="65"/>
    </row>
    <row r="212" spans="2:7" ht="100">
      <c r="B212" s="18" t="s">
        <v>57</v>
      </c>
      <c r="C212" s="14" t="s">
        <v>167</v>
      </c>
      <c r="D212" s="86"/>
      <c r="E212" s="86"/>
      <c r="F212" s="86"/>
      <c r="G212" s="65"/>
    </row>
    <row r="213" spans="2:7">
      <c r="B213" s="18" t="s">
        <v>31</v>
      </c>
      <c r="C213" s="14" t="s">
        <v>65</v>
      </c>
      <c r="D213" s="86"/>
      <c r="E213" s="86"/>
      <c r="F213" s="86"/>
      <c r="G213" s="65"/>
    </row>
    <row r="214" spans="2:7">
      <c r="B214" s="14" t="s">
        <v>58</v>
      </c>
      <c r="C214" s="14" t="s">
        <v>66</v>
      </c>
      <c r="D214" s="86"/>
      <c r="E214" s="86"/>
      <c r="F214" s="86"/>
      <c r="G214" s="65"/>
    </row>
    <row r="215" spans="2:7">
      <c r="B215" s="56"/>
      <c r="C215" s="58" t="s">
        <v>59</v>
      </c>
      <c r="D215" s="87"/>
      <c r="E215" s="87"/>
      <c r="F215" s="87"/>
      <c r="G215" s="66"/>
    </row>
    <row r="216" spans="2:7" ht="39">
      <c r="B216" s="14" t="s">
        <v>67</v>
      </c>
      <c r="C216" s="103" t="s">
        <v>168</v>
      </c>
      <c r="D216" s="90">
        <v>0</v>
      </c>
      <c r="E216" s="91">
        <v>1</v>
      </c>
      <c r="F216" s="91">
        <v>1</v>
      </c>
      <c r="G216" s="97"/>
    </row>
    <row r="217" spans="2:7" ht="52">
      <c r="B217" s="14" t="s">
        <v>67</v>
      </c>
      <c r="C217" s="103" t="s">
        <v>169</v>
      </c>
      <c r="D217" s="90">
        <v>0</v>
      </c>
      <c r="E217" s="91">
        <v>1</v>
      </c>
      <c r="F217" s="91">
        <v>1</v>
      </c>
      <c r="G217" s="97"/>
    </row>
    <row r="218" spans="2:7" ht="52">
      <c r="B218" s="14" t="s">
        <v>67</v>
      </c>
      <c r="C218" s="99" t="s">
        <v>170</v>
      </c>
      <c r="D218" s="90">
        <v>0</v>
      </c>
      <c r="E218" s="90">
        <v>1</v>
      </c>
      <c r="F218" s="90">
        <v>0</v>
      </c>
      <c r="G218" s="97"/>
    </row>
    <row r="219" spans="2:7" ht="26">
      <c r="B219" s="14" t="s">
        <v>67</v>
      </c>
      <c r="C219" s="99" t="s">
        <v>171</v>
      </c>
      <c r="D219" s="90">
        <v>0</v>
      </c>
      <c r="E219" s="90">
        <v>10</v>
      </c>
      <c r="F219" s="90">
        <v>15</v>
      </c>
      <c r="G219" s="97"/>
    </row>
    <row r="220" spans="2:7">
      <c r="B220" s="24" t="s">
        <v>60</v>
      </c>
      <c r="C220" s="114"/>
      <c r="D220" s="115">
        <v>0</v>
      </c>
      <c r="E220" s="115">
        <v>0</v>
      </c>
      <c r="F220" s="115">
        <v>8640</v>
      </c>
      <c r="G220" s="71"/>
    </row>
    <row r="225" spans="2:7">
      <c r="B225" s="21" t="s">
        <v>46</v>
      </c>
      <c r="C225" s="21" t="s">
        <v>47</v>
      </c>
      <c r="D225" s="13"/>
      <c r="E225" s="13"/>
      <c r="F225" s="13"/>
      <c r="G225" s="13"/>
    </row>
    <row r="226" spans="2:7" ht="25">
      <c r="B226" s="19">
        <v>1181</v>
      </c>
      <c r="C226" s="14" t="s">
        <v>64</v>
      </c>
      <c r="D226" s="13"/>
      <c r="E226" s="13"/>
      <c r="G226" s="13"/>
    </row>
    <row r="227" spans="2:7">
      <c r="B227" s="108"/>
      <c r="C227" s="13"/>
      <c r="D227" s="13"/>
      <c r="E227" s="13"/>
      <c r="G227" s="13"/>
    </row>
    <row r="228" spans="2:7">
      <c r="B228" s="22" t="s">
        <v>48</v>
      </c>
      <c r="C228" s="13"/>
      <c r="D228" s="13"/>
      <c r="E228" s="13"/>
      <c r="F228" s="83"/>
      <c r="G228" s="83"/>
    </row>
    <row r="229" spans="2:7">
      <c r="B229" s="108"/>
      <c r="C229" s="13"/>
      <c r="D229" s="13"/>
      <c r="E229" s="13"/>
      <c r="F229" s="83"/>
      <c r="G229" s="83"/>
    </row>
    <row r="230" spans="2:7">
      <c r="B230" s="18" t="s">
        <v>49</v>
      </c>
      <c r="C230" s="70" t="s">
        <v>50</v>
      </c>
      <c r="D230" s="20"/>
      <c r="E230" s="20"/>
      <c r="F230" s="13"/>
      <c r="G230" s="13"/>
    </row>
    <row r="231" spans="2:7" ht="25">
      <c r="B231" s="18" t="s">
        <v>51</v>
      </c>
      <c r="C231" s="70">
        <v>105049</v>
      </c>
      <c r="D231" s="13"/>
      <c r="E231" s="13"/>
      <c r="F231" s="13"/>
      <c r="G231" s="13"/>
    </row>
    <row r="232" spans="2:7">
      <c r="B232" s="18" t="s">
        <v>52</v>
      </c>
      <c r="C232" s="70" t="s">
        <v>61</v>
      </c>
      <c r="D232" s="13"/>
      <c r="E232" s="13"/>
      <c r="F232" s="13"/>
      <c r="G232" s="13"/>
    </row>
    <row r="233" spans="2:7">
      <c r="B233" s="18" t="s">
        <v>53</v>
      </c>
      <c r="C233" s="70">
        <v>1181</v>
      </c>
      <c r="D233" s="139" t="s">
        <v>54</v>
      </c>
      <c r="E233" s="140"/>
      <c r="F233" s="140"/>
      <c r="G233" s="141"/>
    </row>
    <row r="234" spans="2:7" ht="25">
      <c r="B234" s="18" t="s">
        <v>55</v>
      </c>
      <c r="C234" s="70">
        <v>31001</v>
      </c>
      <c r="D234" s="85" t="s">
        <v>106</v>
      </c>
      <c r="E234" s="85" t="s">
        <v>90</v>
      </c>
      <c r="F234" s="85" t="s">
        <v>56</v>
      </c>
      <c r="G234" s="64"/>
    </row>
    <row r="235" spans="2:7" ht="25">
      <c r="B235" s="18" t="s">
        <v>29</v>
      </c>
      <c r="C235" s="14" t="s">
        <v>172</v>
      </c>
      <c r="D235" s="86"/>
      <c r="E235" s="86"/>
      <c r="F235" s="86"/>
      <c r="G235" s="65"/>
    </row>
    <row r="236" spans="2:7" ht="50">
      <c r="B236" s="18" t="s">
        <v>57</v>
      </c>
      <c r="C236" s="14" t="s">
        <v>173</v>
      </c>
      <c r="D236" s="86"/>
      <c r="E236" s="86"/>
      <c r="F236" s="86"/>
      <c r="G236" s="65"/>
    </row>
    <row r="237" spans="2:7" ht="25">
      <c r="B237" s="18" t="s">
        <v>31</v>
      </c>
      <c r="C237" s="14" t="s">
        <v>104</v>
      </c>
      <c r="D237" s="86"/>
      <c r="E237" s="86"/>
      <c r="F237" s="86"/>
      <c r="G237" s="65"/>
    </row>
    <row r="238" spans="2:7">
      <c r="B238" s="14" t="s">
        <v>58</v>
      </c>
      <c r="C238" s="14" t="s">
        <v>66</v>
      </c>
      <c r="D238" s="86"/>
      <c r="E238" s="86"/>
      <c r="F238" s="86"/>
      <c r="G238" s="65"/>
    </row>
    <row r="239" spans="2:7">
      <c r="B239" s="56"/>
      <c r="C239" s="58" t="s">
        <v>59</v>
      </c>
      <c r="D239" s="87"/>
      <c r="E239" s="87"/>
      <c r="F239" s="87"/>
      <c r="G239" s="66"/>
    </row>
    <row r="240" spans="2:7">
      <c r="B240" s="14" t="s">
        <v>67</v>
      </c>
      <c r="C240" s="103" t="s">
        <v>174</v>
      </c>
      <c r="D240" s="90">
        <v>0</v>
      </c>
      <c r="E240" s="90">
        <v>0</v>
      </c>
      <c r="F240" s="90">
        <v>27</v>
      </c>
      <c r="G240" s="97"/>
    </row>
    <row r="241" spans="2:7">
      <c r="B241" s="14" t="s">
        <v>67</v>
      </c>
      <c r="C241" s="103" t="s">
        <v>175</v>
      </c>
      <c r="D241" s="90">
        <v>0</v>
      </c>
      <c r="E241" s="90">
        <v>0</v>
      </c>
      <c r="F241" s="90">
        <v>2</v>
      </c>
      <c r="G241" s="97"/>
    </row>
    <row r="242" spans="2:7">
      <c r="B242" s="14" t="s">
        <v>67</v>
      </c>
      <c r="C242" s="99" t="s">
        <v>176</v>
      </c>
      <c r="D242" s="90">
        <v>0</v>
      </c>
      <c r="E242" s="90">
        <v>0</v>
      </c>
      <c r="F242" s="90">
        <v>1</v>
      </c>
      <c r="G242" s="97"/>
    </row>
    <row r="243" spans="2:7">
      <c r="B243" s="14" t="s">
        <v>67</v>
      </c>
      <c r="C243" s="99" t="s">
        <v>177</v>
      </c>
      <c r="D243" s="90">
        <v>0</v>
      </c>
      <c r="E243" s="90">
        <v>0</v>
      </c>
      <c r="F243" s="90">
        <v>27</v>
      </c>
      <c r="G243" s="97"/>
    </row>
    <row r="244" spans="2:7">
      <c r="B244" s="14" t="s">
        <v>67</v>
      </c>
      <c r="C244" s="99" t="s">
        <v>178</v>
      </c>
      <c r="D244" s="90">
        <v>0</v>
      </c>
      <c r="E244" s="90">
        <v>0</v>
      </c>
      <c r="F244" s="90">
        <v>27</v>
      </c>
      <c r="G244" s="97"/>
    </row>
    <row r="245" spans="2:7" ht="26">
      <c r="B245" s="14" t="s">
        <v>67</v>
      </c>
      <c r="C245" s="99" t="s">
        <v>179</v>
      </c>
      <c r="D245" s="90">
        <v>0</v>
      </c>
      <c r="E245" s="90">
        <v>0</v>
      </c>
      <c r="F245" s="90">
        <v>10</v>
      </c>
      <c r="G245" s="97"/>
    </row>
    <row r="246" spans="2:7">
      <c r="B246" s="14" t="s">
        <v>67</v>
      </c>
      <c r="C246" s="99" t="s">
        <v>180</v>
      </c>
      <c r="D246" s="90">
        <v>0</v>
      </c>
      <c r="E246" s="90">
        <v>0</v>
      </c>
      <c r="F246" s="90">
        <v>27</v>
      </c>
      <c r="G246" s="97"/>
    </row>
    <row r="247" spans="2:7">
      <c r="B247" s="14" t="s">
        <v>67</v>
      </c>
      <c r="C247" s="99" t="s">
        <v>181</v>
      </c>
      <c r="D247" s="90">
        <v>0</v>
      </c>
      <c r="E247" s="90">
        <v>0</v>
      </c>
      <c r="F247" s="90">
        <v>40</v>
      </c>
      <c r="G247" s="97"/>
    </row>
    <row r="248" spans="2:7">
      <c r="B248" s="14" t="s">
        <v>67</v>
      </c>
      <c r="C248" s="99" t="s">
        <v>182</v>
      </c>
      <c r="D248" s="90">
        <v>0</v>
      </c>
      <c r="E248" s="90">
        <v>0</v>
      </c>
      <c r="F248" s="90">
        <v>27</v>
      </c>
      <c r="G248" s="97"/>
    </row>
    <row r="249" spans="2:7">
      <c r="B249" s="14" t="s">
        <v>67</v>
      </c>
      <c r="C249" s="99" t="s">
        <v>183</v>
      </c>
      <c r="D249" s="90">
        <v>0</v>
      </c>
      <c r="E249" s="90">
        <v>0</v>
      </c>
      <c r="F249" s="90">
        <v>75</v>
      </c>
      <c r="G249" s="97"/>
    </row>
    <row r="250" spans="2:7" ht="26">
      <c r="B250" s="14" t="s">
        <v>67</v>
      </c>
      <c r="C250" s="99" t="s">
        <v>184</v>
      </c>
      <c r="D250" s="90">
        <v>0</v>
      </c>
      <c r="E250" s="90">
        <v>0</v>
      </c>
      <c r="F250" s="90">
        <v>2</v>
      </c>
      <c r="G250" s="97"/>
    </row>
    <row r="251" spans="2:7">
      <c r="B251" s="14" t="s">
        <v>67</v>
      </c>
      <c r="C251" s="99" t="s">
        <v>185</v>
      </c>
      <c r="D251" s="90">
        <v>0</v>
      </c>
      <c r="E251" s="90">
        <v>0</v>
      </c>
      <c r="F251" s="90">
        <v>3</v>
      </c>
      <c r="G251" s="97"/>
    </row>
    <row r="252" spans="2:7" ht="26">
      <c r="B252" s="14" t="s">
        <v>187</v>
      </c>
      <c r="C252" s="99" t="s">
        <v>186</v>
      </c>
      <c r="D252" s="90">
        <v>0</v>
      </c>
      <c r="E252" s="90">
        <v>0</v>
      </c>
      <c r="F252" s="117" t="s">
        <v>188</v>
      </c>
      <c r="G252" s="97"/>
    </row>
    <row r="253" spans="2:7">
      <c r="B253" s="14"/>
      <c r="C253" s="112"/>
      <c r="D253" s="113"/>
      <c r="E253" s="116"/>
      <c r="F253" s="116"/>
      <c r="G253" s="97"/>
    </row>
    <row r="254" spans="2:7">
      <c r="B254" s="24" t="s">
        <v>60</v>
      </c>
      <c r="C254" s="114"/>
      <c r="D254" s="115">
        <v>0</v>
      </c>
      <c r="E254" s="115">
        <v>0</v>
      </c>
      <c r="F254" s="115">
        <v>34031</v>
      </c>
      <c r="G254" s="71"/>
    </row>
  </sheetData>
  <mergeCells count="9">
    <mergeCell ref="D209:G209"/>
    <mergeCell ref="D233:G233"/>
    <mergeCell ref="D126:G126"/>
    <mergeCell ref="D155:G155"/>
    <mergeCell ref="D70:G70"/>
    <mergeCell ref="D100:G100"/>
    <mergeCell ref="D36:G36"/>
    <mergeCell ref="D17:G17"/>
    <mergeCell ref="D185:G185"/>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F30"/>
  <sheetViews>
    <sheetView tabSelected="1" topLeftCell="A20" zoomScale="85" zoomScaleNormal="85" workbookViewId="0">
      <selection activeCell="D25" sqref="D25:E25"/>
    </sheetView>
  </sheetViews>
  <sheetFormatPr defaultRowHeight="14.5"/>
  <cols>
    <col min="1" max="1" width="3.81640625" customWidth="1"/>
    <col min="2" max="2" width="18.26953125" customWidth="1"/>
    <col min="3" max="3" width="17.453125" customWidth="1"/>
    <col min="4" max="4" width="11.81640625" customWidth="1"/>
    <col min="5" max="5" width="56.54296875" customWidth="1"/>
    <col min="6" max="6" width="18.1796875" customWidth="1"/>
  </cols>
  <sheetData>
    <row r="1" spans="2:6">
      <c r="C1" s="1"/>
      <c r="D1" s="1"/>
      <c r="E1" s="1"/>
      <c r="F1" s="26" t="s">
        <v>10</v>
      </c>
    </row>
    <row r="2" spans="2:6">
      <c r="C2" s="32"/>
      <c r="D2" s="32"/>
      <c r="E2" s="33"/>
      <c r="F2" s="33"/>
    </row>
    <row r="3" spans="2:6">
      <c r="B3" s="30"/>
      <c r="C3" s="29"/>
      <c r="D3" s="29"/>
      <c r="E3" s="30"/>
      <c r="F3" s="30"/>
    </row>
    <row r="4" spans="2:6" ht="19.5" customHeight="1">
      <c r="B4" s="150" t="s">
        <v>8</v>
      </c>
      <c r="C4" s="150"/>
      <c r="D4" s="150"/>
      <c r="E4" s="19">
        <v>105049</v>
      </c>
      <c r="F4" s="30"/>
    </row>
    <row r="5" spans="2:6" ht="17.25" customHeight="1">
      <c r="B5" s="150" t="s">
        <v>9</v>
      </c>
      <c r="C5" s="150"/>
      <c r="D5" s="150"/>
      <c r="E5" s="19" t="s">
        <v>61</v>
      </c>
      <c r="F5" s="30"/>
    </row>
    <row r="6" spans="2:6">
      <c r="C6" s="29"/>
      <c r="D6" s="29"/>
      <c r="E6" s="30"/>
      <c r="F6" s="30"/>
    </row>
    <row r="7" spans="2:6">
      <c r="B7" s="27" t="s">
        <v>15</v>
      </c>
      <c r="C7" s="29"/>
      <c r="D7" s="29"/>
      <c r="E7" s="30"/>
      <c r="F7" s="30"/>
    </row>
    <row r="8" spans="2:6">
      <c r="B8" s="30"/>
      <c r="C8" s="30"/>
      <c r="D8" s="30"/>
      <c r="E8" s="30"/>
      <c r="F8" s="30"/>
    </row>
    <row r="9" spans="2:6" ht="15" customHeight="1">
      <c r="B9" s="151" t="s">
        <v>11</v>
      </c>
      <c r="C9" s="152"/>
      <c r="D9" s="153" t="s">
        <v>16</v>
      </c>
      <c r="E9" s="154"/>
      <c r="F9" s="157" t="s">
        <v>12</v>
      </c>
    </row>
    <row r="10" spans="2:6" ht="25.5" customHeight="1">
      <c r="B10" s="28" t="s">
        <v>7</v>
      </c>
      <c r="C10" s="28" t="s">
        <v>13</v>
      </c>
      <c r="D10" s="155"/>
      <c r="E10" s="156"/>
      <c r="F10" s="158"/>
    </row>
    <row r="11" spans="2:6" ht="15" customHeight="1">
      <c r="B11" s="34" t="s">
        <v>14</v>
      </c>
      <c r="C11" s="36"/>
      <c r="D11" s="31"/>
      <c r="E11" s="31"/>
      <c r="F11" s="73">
        <f>F12+F15+F17+F19+F21+F23+F25+F27+F29</f>
        <v>639165.1</v>
      </c>
    </row>
    <row r="12" spans="2:6">
      <c r="B12" s="95">
        <v>1181</v>
      </c>
      <c r="C12" s="38"/>
      <c r="D12" s="142" t="s">
        <v>81</v>
      </c>
      <c r="E12" s="142"/>
      <c r="F12" s="144">
        <v>478084.1</v>
      </c>
    </row>
    <row r="13" spans="2:6" ht="44.25" customHeight="1">
      <c r="B13" s="39"/>
      <c r="C13" s="38">
        <v>11001</v>
      </c>
      <c r="D13" s="143" t="s">
        <v>83</v>
      </c>
      <c r="E13" s="143"/>
      <c r="F13" s="145"/>
    </row>
    <row r="14" spans="2:6">
      <c r="B14" s="39"/>
      <c r="C14" s="38"/>
      <c r="D14" s="148" t="s">
        <v>61</v>
      </c>
      <c r="E14" s="149"/>
      <c r="F14" s="145"/>
    </row>
    <row r="15" spans="2:6" ht="46.5" customHeight="1">
      <c r="B15" s="35"/>
      <c r="C15" s="40">
        <v>11002</v>
      </c>
      <c r="D15" s="147" t="s">
        <v>85</v>
      </c>
      <c r="E15" s="147"/>
      <c r="F15" s="144">
        <v>34750</v>
      </c>
    </row>
    <row r="16" spans="2:6">
      <c r="B16" s="35"/>
      <c r="C16" s="41"/>
      <c r="D16" s="148" t="s">
        <v>61</v>
      </c>
      <c r="E16" s="149"/>
      <c r="F16" s="146"/>
    </row>
    <row r="17" spans="2:6" ht="51.75" customHeight="1">
      <c r="B17" s="35"/>
      <c r="C17" s="94">
        <v>11003</v>
      </c>
      <c r="D17" s="159" t="s">
        <v>87</v>
      </c>
      <c r="E17" s="160"/>
      <c r="F17" s="144">
        <v>20080</v>
      </c>
    </row>
    <row r="18" spans="2:6">
      <c r="B18" s="35"/>
      <c r="C18" s="37"/>
      <c r="D18" s="148" t="s">
        <v>61</v>
      </c>
      <c r="E18" s="149"/>
      <c r="F18" s="146"/>
    </row>
    <row r="19" spans="2:6" ht="53.25" customHeight="1">
      <c r="B19" s="35"/>
      <c r="C19" s="94">
        <v>11004</v>
      </c>
      <c r="D19" s="159" t="s">
        <v>92</v>
      </c>
      <c r="E19" s="160"/>
      <c r="F19" s="144">
        <v>4000</v>
      </c>
    </row>
    <row r="20" spans="2:6">
      <c r="B20" s="35"/>
      <c r="C20" s="37"/>
      <c r="D20" s="148" t="s">
        <v>61</v>
      </c>
      <c r="E20" s="149"/>
      <c r="F20" s="146"/>
    </row>
    <row r="21" spans="2:6" ht="58.5" customHeight="1">
      <c r="B21" s="35"/>
      <c r="C21" s="94">
        <v>11005</v>
      </c>
      <c r="D21" s="159" t="s">
        <v>94</v>
      </c>
      <c r="E21" s="160"/>
      <c r="F21" s="144">
        <v>10080</v>
      </c>
    </row>
    <row r="22" spans="2:6" ht="15" customHeight="1">
      <c r="B22" s="35"/>
      <c r="C22" s="37"/>
      <c r="D22" s="148" t="s">
        <v>61</v>
      </c>
      <c r="E22" s="149"/>
      <c r="F22" s="146"/>
    </row>
    <row r="23" spans="2:6" ht="57.75" customHeight="1">
      <c r="B23" s="35"/>
      <c r="C23" s="94">
        <v>11006</v>
      </c>
      <c r="D23" s="159" t="s">
        <v>96</v>
      </c>
      <c r="E23" s="160"/>
      <c r="F23" s="144">
        <v>40300</v>
      </c>
    </row>
    <row r="24" spans="2:6">
      <c r="B24" s="35"/>
      <c r="C24" s="37"/>
      <c r="D24" s="148" t="s">
        <v>61</v>
      </c>
      <c r="E24" s="149"/>
      <c r="F24" s="146"/>
    </row>
    <row r="25" spans="2:6" ht="46.5" customHeight="1">
      <c r="B25" s="35"/>
      <c r="C25" s="94">
        <v>11007</v>
      </c>
      <c r="D25" s="159" t="s">
        <v>98</v>
      </c>
      <c r="E25" s="160"/>
      <c r="F25" s="144">
        <v>9200</v>
      </c>
    </row>
    <row r="26" spans="2:6">
      <c r="B26" s="35"/>
      <c r="C26" s="37"/>
      <c r="D26" s="148" t="s">
        <v>61</v>
      </c>
      <c r="E26" s="149"/>
      <c r="F26" s="146"/>
    </row>
    <row r="27" spans="2:6">
      <c r="B27" s="35"/>
      <c r="C27" s="94">
        <v>11008</v>
      </c>
      <c r="D27" s="159" t="s">
        <v>100</v>
      </c>
      <c r="E27" s="160"/>
      <c r="F27" s="144">
        <v>8640</v>
      </c>
    </row>
    <row r="28" spans="2:6">
      <c r="B28" s="35"/>
      <c r="C28" s="37"/>
      <c r="D28" s="148" t="s">
        <v>61</v>
      </c>
      <c r="E28" s="149"/>
      <c r="F28" s="146"/>
    </row>
    <row r="29" spans="2:6" ht="42" customHeight="1">
      <c r="B29" s="35"/>
      <c r="C29" s="94">
        <v>31001</v>
      </c>
      <c r="D29" s="159" t="s">
        <v>102</v>
      </c>
      <c r="E29" s="160"/>
      <c r="F29" s="144">
        <v>34031</v>
      </c>
    </row>
    <row r="30" spans="2:6">
      <c r="B30" s="96"/>
      <c r="C30" s="37"/>
      <c r="D30" s="148" t="s">
        <v>61</v>
      </c>
      <c r="E30" s="149"/>
      <c r="F30" s="146"/>
    </row>
  </sheetData>
  <mergeCells count="33">
    <mergeCell ref="D27:E27"/>
    <mergeCell ref="D28:E28"/>
    <mergeCell ref="D29:E29"/>
    <mergeCell ref="D30:E30"/>
    <mergeCell ref="F17:F18"/>
    <mergeCell ref="F19:F20"/>
    <mergeCell ref="F21:F22"/>
    <mergeCell ref="F23:F24"/>
    <mergeCell ref="F25:F26"/>
    <mergeCell ref="F27:F28"/>
    <mergeCell ref="F29:F30"/>
    <mergeCell ref="D22:E22"/>
    <mergeCell ref="D23:E23"/>
    <mergeCell ref="D24:E24"/>
    <mergeCell ref="D25:E25"/>
    <mergeCell ref="D26:E26"/>
    <mergeCell ref="D18:E18"/>
    <mergeCell ref="D19:E19"/>
    <mergeCell ref="D20:E20"/>
    <mergeCell ref="D21:E21"/>
    <mergeCell ref="D17:E17"/>
    <mergeCell ref="B4:D4"/>
    <mergeCell ref="B5:D5"/>
    <mergeCell ref="B9:C9"/>
    <mergeCell ref="D9:E10"/>
    <mergeCell ref="F9:F10"/>
    <mergeCell ref="D12:E12"/>
    <mergeCell ref="D13:E13"/>
    <mergeCell ref="F12:F14"/>
    <mergeCell ref="F15:F16"/>
    <mergeCell ref="D15:E15"/>
    <mergeCell ref="D16:E16"/>
    <mergeCell ref="D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16</vt:i4>
      </vt:variant>
    </vt:vector>
  </HeadingPairs>
  <TitlesOfParts>
    <vt:vector size="21" baseType="lpstr">
      <vt:lpstr>Հավելված 3 Մաս 1</vt:lpstr>
      <vt:lpstr>Հավելված 3 Մաս 2</vt:lpstr>
      <vt:lpstr>Հավելված 3 Մաս 3</vt:lpstr>
      <vt:lpstr>Հավելված 3 Մաս 4</vt:lpstr>
      <vt:lpstr>Աղյուսակ Ա. (կատարողի բացվածք)</vt:lpstr>
      <vt:lpstr>'Հավելված 3 Մաս 3'!_ftn20</vt:lpstr>
      <vt:lpstr>'Հավելված 3 Մաս 3'!_ftn21</vt:lpstr>
      <vt:lpstr>'Հավելված 3 Մաս 3'!_ftn22</vt:lpstr>
      <vt:lpstr>'Հավելված 3 Մաս 2'!_ftnref1</vt:lpstr>
      <vt:lpstr>'Հավելված 3 Մաս 4'!_ftnref1</vt:lpstr>
      <vt:lpstr>'Հավելված 3 Մաս 3'!_ftnref12</vt:lpstr>
      <vt:lpstr>'Հավելված 3 Մաս 4'!_ftnref13</vt:lpstr>
      <vt:lpstr>'Հավելված 3 Մաս 4'!_ftnref14</vt:lpstr>
      <vt:lpstr>'Հավելված 3 Մաս 4'!_ftnref20</vt:lpstr>
      <vt:lpstr>'Հավելված 3 Մաս 2'!_ftnref4</vt:lpstr>
      <vt:lpstr>'Հավելված 3 Մաս 2'!_ftnref5</vt:lpstr>
      <vt:lpstr>'Հավելված 3 Մաս 2'!_ftnref6</vt:lpstr>
      <vt:lpstr>'Հավելված 3 Մաս 2'!_ftnref7</vt:lpstr>
      <vt:lpstr>'Հավելված 3 Մաս 2'!_ftnref8</vt:lpstr>
      <vt:lpstr>'Հավելված 3 Մաս 2'!_Toc501014755</vt:lpstr>
      <vt:lpstr>'Հավելված 3 Մաս 4'!_Toc501014755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S</cp:lastModifiedBy>
  <dcterms:created xsi:type="dcterms:W3CDTF">2017-12-06T07:28:20Z</dcterms:created>
  <dcterms:modified xsi:type="dcterms:W3CDTF">2021-08-30T12:42:34Z</dcterms:modified>
</cp:coreProperties>
</file>